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bpgov-my.sharepoint.com/personal/0826968578_cbp_dhs_gov/Documents/Documents/To upload/"/>
    </mc:Choice>
  </mc:AlternateContent>
  <xr:revisionPtr revIDLastSave="0" documentId="8_{C2D6ADF2-B2BA-492E-8457-64D5470FC081}" xr6:coauthVersionLast="47" xr6:coauthVersionMax="47" xr10:uidLastSave="{00000000-0000-0000-0000-000000000000}"/>
  <bookViews>
    <workbookView xWindow="-110" yWindow="-110" windowWidth="19420" windowHeight="11500" firstSheet="1" activeTab="1" xr2:uid="{DFA99655-03E6-4F31-89D7-6C50A3DA5A09}"/>
  </bookViews>
  <sheets>
    <sheet name="Instructions" sheetId="7" r:id="rId1"/>
    <sheet name="Summary" sheetId="6" r:id="rId2"/>
    <sheet name="Base Period" sheetId="1" r:id="rId3"/>
    <sheet name="OPT Period 1" sheetId="2" r:id="rId4"/>
    <sheet name="OPT Period 2" sheetId="3" r:id="rId5"/>
    <sheet name="OPT Period 3" sheetId="4" r:id="rId6"/>
    <sheet name="OPT Period 4" sheetId="5" r:id="rId7"/>
    <sheet name="Extension Period" sheetId="8"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18" i="8" l="1"/>
  <c r="J18" i="8"/>
  <c r="I18" i="8"/>
  <c r="H18" i="8"/>
  <c r="G17" i="8"/>
  <c r="G16" i="8"/>
  <c r="G15" i="8"/>
  <c r="G14" i="8"/>
  <c r="G13" i="8"/>
  <c r="G12" i="8"/>
  <c r="G11" i="8"/>
  <c r="G10" i="8"/>
  <c r="G9" i="8"/>
  <c r="G8" i="8"/>
  <c r="G7" i="8"/>
  <c r="G6" i="8"/>
  <c r="G5" i="8"/>
  <c r="G4" i="8"/>
  <c r="G3" i="8"/>
  <c r="G2" i="8"/>
  <c r="K18" i="5"/>
  <c r="J18" i="5"/>
  <c r="I18" i="5"/>
  <c r="H18" i="5"/>
  <c r="G17" i="5"/>
  <c r="G16" i="5"/>
  <c r="G15" i="5"/>
  <c r="G14" i="5"/>
  <c r="G13" i="5"/>
  <c r="G12" i="5"/>
  <c r="G11" i="5"/>
  <c r="G10" i="5"/>
  <c r="G9" i="5"/>
  <c r="G8" i="5"/>
  <c r="G7" i="5"/>
  <c r="G6" i="5"/>
  <c r="G5" i="5"/>
  <c r="G4" i="5"/>
  <c r="G3" i="5"/>
  <c r="G2" i="5"/>
  <c r="K18" i="4"/>
  <c r="J18" i="4"/>
  <c r="I18" i="4"/>
  <c r="H18" i="4"/>
  <c r="G17" i="4"/>
  <c r="G16" i="4"/>
  <c r="G15" i="4"/>
  <c r="G14" i="4"/>
  <c r="G13" i="4"/>
  <c r="G12" i="4"/>
  <c r="G11" i="4"/>
  <c r="G10" i="4"/>
  <c r="G9" i="4"/>
  <c r="G8" i="4"/>
  <c r="G7" i="4"/>
  <c r="G6" i="4"/>
  <c r="G5" i="4"/>
  <c r="G4" i="4"/>
  <c r="G3" i="4"/>
  <c r="G2" i="4"/>
  <c r="K18" i="3"/>
  <c r="J18" i="3"/>
  <c r="I18" i="3"/>
  <c r="H18" i="3"/>
  <c r="G17" i="3"/>
  <c r="G16" i="3"/>
  <c r="G15" i="3"/>
  <c r="G14" i="3"/>
  <c r="G13" i="3"/>
  <c r="G12" i="3"/>
  <c r="G11" i="3"/>
  <c r="G10" i="3"/>
  <c r="G9" i="3"/>
  <c r="G8" i="3"/>
  <c r="G7" i="3"/>
  <c r="G6" i="3"/>
  <c r="G5" i="3"/>
  <c r="G4" i="3"/>
  <c r="G3" i="3"/>
  <c r="G2" i="3"/>
  <c r="K18" i="2"/>
  <c r="J18" i="2"/>
  <c r="I18" i="2"/>
  <c r="H18" i="2"/>
  <c r="G17" i="2"/>
  <c r="G16" i="2"/>
  <c r="G15" i="2"/>
  <c r="G14" i="2"/>
  <c r="G13" i="2"/>
  <c r="G12" i="2"/>
  <c r="G11" i="2"/>
  <c r="G10" i="2"/>
  <c r="G9" i="2"/>
  <c r="G8" i="2"/>
  <c r="G7" i="2"/>
  <c r="G6" i="2"/>
  <c r="G5" i="2"/>
  <c r="G4" i="2"/>
  <c r="G3" i="2"/>
  <c r="G2" i="2"/>
  <c r="F5" i="6"/>
  <c r="E5" i="6"/>
  <c r="D5" i="6"/>
  <c r="C5" i="6"/>
  <c r="B5" i="6"/>
  <c r="G5" i="6" s="1"/>
  <c r="H4" i="6"/>
  <c r="H5" i="6" s="1"/>
  <c r="F4" i="6"/>
  <c r="F6" i="6" s="1"/>
  <c r="E4" i="6"/>
  <c r="D4" i="6"/>
  <c r="C4" i="6"/>
  <c r="B4" i="6"/>
  <c r="G3" i="6"/>
  <c r="I3" i="6" s="1"/>
  <c r="H2" i="6"/>
  <c r="G2" i="6"/>
  <c r="I2" i="6" s="1"/>
  <c r="F2" i="6"/>
  <c r="E2" i="6"/>
  <c r="D2" i="6"/>
  <c r="C2" i="6"/>
  <c r="B2" i="6"/>
  <c r="K18" i="1"/>
  <c r="J18" i="1"/>
  <c r="I18" i="1"/>
  <c r="H18" i="1"/>
  <c r="G17" i="1"/>
  <c r="G16" i="1"/>
  <c r="G15" i="1"/>
  <c r="G14" i="1"/>
  <c r="G13" i="1"/>
  <c r="G12" i="1"/>
  <c r="G11" i="1"/>
  <c r="G10" i="1"/>
  <c r="G9" i="1"/>
  <c r="G8" i="1"/>
  <c r="G7" i="1"/>
  <c r="G6" i="1"/>
  <c r="G5" i="1"/>
  <c r="G4" i="1"/>
  <c r="G3" i="1"/>
  <c r="G2" i="1"/>
  <c r="I5" i="6" l="1"/>
  <c r="H6" i="6"/>
  <c r="D6" i="6"/>
  <c r="E6" i="6"/>
  <c r="G4" i="6"/>
  <c r="I4" i="6" s="1"/>
  <c r="C6" i="6"/>
  <c r="G18" i="8"/>
  <c r="G18" i="5"/>
  <c r="G18" i="4"/>
  <c r="G18" i="3"/>
  <c r="G18" i="2"/>
  <c r="B6" i="6"/>
  <c r="G18" i="1"/>
  <c r="G6" i="6" l="1"/>
  <c r="I6" i="6" s="1"/>
</calcChain>
</file>

<file path=xl/sharedStrings.xml><?xml version="1.0" encoding="utf-8"?>
<sst xmlns="http://schemas.openxmlformats.org/spreadsheetml/2006/main" count="495" uniqueCount="73">
  <si>
    <t>BASE PERIOD: TCA SCHEDULED MAINT [FFP]</t>
  </si>
  <si>
    <t>Description of Service</t>
  </si>
  <si>
    <t>Qty of Asset</t>
  </si>
  <si>
    <t>Count of Events</t>
  </si>
  <si>
    <t>Duration</t>
  </si>
  <si>
    <t>Total Price</t>
  </si>
  <si>
    <t>Labor</t>
  </si>
  <si>
    <t>Equipment</t>
  </si>
  <si>
    <t>Material</t>
  </si>
  <si>
    <t>Other</t>
  </si>
  <si>
    <t>Comments/assumptions</t>
  </si>
  <si>
    <t> </t>
  </si>
  <si>
    <t xml:space="preserve">Naco, AZ (NCO) HySecurity 50VF200 Motorized Slide Driver Maintenance </t>
  </si>
  <si>
    <t>Routine: Perform factory recommended quarterly,semi annual and annual maintenance. Remove all dust, dirt and debris. Lubricate all components on the gate and operator that require it and inspect for proper alignment. Check for proper operation and report any deficencies</t>
  </si>
  <si>
    <t>Quarterly Maintenance</t>
  </si>
  <si>
    <t xml:space="preserve">Nogales, AZ (NCO) HySecurity 50VF200 Motorized Slide Driver Maintenance </t>
  </si>
  <si>
    <t>Nogales, AZ (NCO) HydraSwing Linear Swing Gate Operator</t>
  </si>
  <si>
    <t>Three Points (TON) Vamori Wash - Normandy Vehicle Barrier</t>
  </si>
  <si>
    <t>Routine: Remove barriers premonsoon / replace post monsoon. Includes removing sleeves and welding back in place</t>
  </si>
  <si>
    <t>125 feet</t>
  </si>
  <si>
    <t>One event for removing and one event for re-installing</t>
  </si>
  <si>
    <t>Douglas, AZ (DGL) Lighting inspections</t>
  </si>
  <si>
    <t>Routine: Visually inspect lighting for proper operation and alignment. Verify all disconnect lids are closed and there are no electrical safety issues. Inspect pole condition and that pole mounting hardware is in place and secure. Inspect guy wires for proper tension and augers are in good condition.  Provide detailed written report and pictures of deficencies</t>
  </si>
  <si>
    <t>May require two site visits per event,one during daylight hours and one during dark hours</t>
  </si>
  <si>
    <t>Naco, AZ (NCO) Lighting Inspections</t>
  </si>
  <si>
    <t>Nogales, AZ (NGL) Lighting Inspections</t>
  </si>
  <si>
    <t>Casa GrandeFence Inspection</t>
  </si>
  <si>
    <t>Routine: Inspect fence post and rail, post and cable and normandy style vehicle barrier for cut or broken cable, cut rail and eroded areas wher animals or vehicles could cross. Inspect washes for debris build up on fence. Provide detailed written report with supporting pictures of deficencies</t>
  </si>
  <si>
    <t>42 Miles</t>
  </si>
  <si>
    <t>Quarterly Inspection</t>
  </si>
  <si>
    <t>Casa Grande Culvert inspections</t>
  </si>
  <si>
    <t>Routine: Inspect culverts for sedimentation and debris accumulation and proper drainage</t>
  </si>
  <si>
    <t>Post monsoon</t>
  </si>
  <si>
    <t>Douglas, AZ (DGL) Culvert/Cattleguard/Grates</t>
  </si>
  <si>
    <t>Routine: Inspect  for sedimentation and debris accumulation and proper drainage. Provide written report and pictures of noted work required</t>
  </si>
  <si>
    <t>Naco, AZ (NCO) Culvert/Cattleguard/Grates</t>
  </si>
  <si>
    <t>Nogales, AZ (NGL) Culvert/Cattleguard/Grates</t>
  </si>
  <si>
    <t>Tucson, AZ (TUS)) Culvert/Cattleguard/Grates</t>
  </si>
  <si>
    <t>Ajo, AZ (AJO) Culvert/Cattleguard/Grates</t>
  </si>
  <si>
    <t>Three Points, AZ (TPS) Culvert/Cattleguard/Grates</t>
  </si>
  <si>
    <t xml:space="preserve">Program Management </t>
  </si>
  <si>
    <t>NA</t>
  </si>
  <si>
    <t>Billed monthly</t>
  </si>
  <si>
    <t>Totals:</t>
  </si>
  <si>
    <t xml:space="preserve"> </t>
  </si>
  <si>
    <t>Requirement</t>
  </si>
  <si>
    <t>Base Period:
08/16/26 - 08/15/27</t>
  </si>
  <si>
    <t>Option Yr 1
08/16/27 - 08/15/28</t>
  </si>
  <si>
    <t>Option Yr 2
08/16/28 - 08/15/29</t>
  </si>
  <si>
    <t>Option Yr 3
08/16/29- 08/15/30</t>
  </si>
  <si>
    <t>Option Yr 4
08/16/30 - 08/15/31</t>
  </si>
  <si>
    <t>Total</t>
  </si>
  <si>
    <t>Extension Period 08/16/31 - 02/15/32</t>
  </si>
  <si>
    <t>Total with 6 month extension</t>
  </si>
  <si>
    <t>Scheduled Maintenance (FFP-TCA)</t>
  </si>
  <si>
    <t>Unscheduled Maintenance  (IDIQ TCA)</t>
  </si>
  <si>
    <t>Subtotal</t>
  </si>
  <si>
    <t>Co-Efficient Price</t>
  </si>
  <si>
    <t>Total Price:</t>
  </si>
  <si>
    <t>Coefficient (Profit+OH+Tax) %</t>
  </si>
  <si>
    <t>Coefficient Elements:</t>
  </si>
  <si>
    <t>Profit</t>
  </si>
  <si>
    <t>OH</t>
  </si>
  <si>
    <t>Tax</t>
  </si>
  <si>
    <t>Annual escalation %</t>
  </si>
  <si>
    <t>ATTACHMENT 2 - LINE ITEM SUMMARY</t>
  </si>
  <si>
    <t>Instructions to Offeror:</t>
  </si>
  <si>
    <t>The Offeror shall complete the sheets for the Base Period, Option Period 1, Option Period 2, Option Period 3, Option Period 4 and Extension Period by filling the cells highlighted in YELLOW. After entering the proposed prices, the amounts will transfer automatically to the summary sheet to give the total evaluated price. Offerors shall use the fixed unit prices from Attachment  3 "Unit Pricing Sheet" for its maintenance pricing.  The offeror shall also propose its coefficient by completing Cell B8 in the Summary sheet.  The coefficient will then be multiplied by the totals for program managment, schedule maintenance, and unscheduled maintenance to calculate the total evaluated price. Additionally, please identify the elements of the coefficient on the Summary Tab in the areas specified. Ensure to provide annual escalation percentage on rows C14 thru F14</t>
  </si>
  <si>
    <t>OPT PERIOD 1: TCA SCHEDULED MAINT [FFP]</t>
  </si>
  <si>
    <t>OPT PERIOD 2: TCA SCHEDULED MAINT [FFP]</t>
  </si>
  <si>
    <t>OPT PERIOD 3: TCA SCHEDULED MAINT [FFP]</t>
  </si>
  <si>
    <t>OPT PERIOD 4 TCA SCHEDULED MAINT [FFP]</t>
  </si>
  <si>
    <t>Extension Period: TCA SCHEDULED MAINT [FFP]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</si>
</sst>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164" formatCode="&quot;$&quot;#,##0.00"/>
    <numFmt numFmtId="165" formatCode="&quot;$&quot;#,##0"/>
  </numFmts>
  <fonts count="18" x14ac:knownFonts="1">
    <font>
      <sz val="11"/>
      <color theme="1"/>
      <name val="Aptos Narrow"/>
      <family val="2"/>
      <scheme val="minor"/>
    </font>
    <font>
      <sz val="11"/>
      <color theme="1"/>
      <name val="Aptos Narrow"/>
      <family val="2"/>
      <scheme val="minor"/>
    </font>
    <font>
      <b/>
      <sz val="10"/>
      <color theme="0"/>
      <name val="Calibri"/>
      <family val="2"/>
    </font>
    <font>
      <sz val="10"/>
      <name val="Aptos Narrow"/>
      <family val="2"/>
      <scheme val="minor"/>
    </font>
    <font>
      <sz val="10"/>
      <name val="Calibri"/>
      <family val="2"/>
    </font>
    <font>
      <b/>
      <sz val="10"/>
      <name val="Calibri"/>
      <family val="2"/>
    </font>
    <font>
      <b/>
      <sz val="10"/>
      <name val="Aptos Narrow"/>
      <family val="2"/>
      <scheme val="minor"/>
    </font>
    <font>
      <b/>
      <sz val="10"/>
      <color rgb="FFFFFFFF"/>
      <name val="Calibri"/>
      <family val="2"/>
    </font>
    <font>
      <sz val="11"/>
      <color rgb="FFFF0000"/>
      <name val="Calibri"/>
      <family val="2"/>
    </font>
    <font>
      <sz val="11"/>
      <color rgb="FF1F497D"/>
      <name val="Calibri"/>
      <family val="2"/>
    </font>
    <font>
      <sz val="10"/>
      <name val="Arial"/>
    </font>
    <font>
      <i/>
      <sz val="11"/>
      <name val="Calibri"/>
      <family val="2"/>
    </font>
    <font>
      <i/>
      <sz val="11"/>
      <color rgb="FF1F497D"/>
      <name val="Calibri"/>
      <family val="2"/>
    </font>
    <font>
      <sz val="11"/>
      <name val="Calibri"/>
      <family val="2"/>
    </font>
    <font>
      <sz val="10"/>
      <color rgb="FF000000"/>
      <name val="Calibri"/>
      <family val="2"/>
    </font>
    <font>
      <b/>
      <sz val="10"/>
      <color rgb="FF000000"/>
      <name val="Calibri"/>
      <family val="2"/>
    </font>
    <font>
      <b/>
      <sz val="10"/>
      <name val="Arial"/>
      <family val="2"/>
    </font>
    <font>
      <sz val="10"/>
      <name val="Arial"/>
      <family val="2"/>
    </font>
  </fonts>
  <fills count="11">
    <fill>
      <patternFill patternType="none"/>
    </fill>
    <fill>
      <patternFill patternType="gray125"/>
    </fill>
    <fill>
      <patternFill patternType="solid">
        <fgColor theme="1"/>
        <bgColor indexed="64"/>
      </patternFill>
    </fill>
    <fill>
      <patternFill patternType="solid">
        <fgColor theme="1" tint="0.499984740745262"/>
        <bgColor indexed="64"/>
      </patternFill>
    </fill>
    <fill>
      <patternFill patternType="solid">
        <fgColor rgb="FFFFFF00"/>
        <bgColor indexed="64"/>
      </patternFill>
    </fill>
    <fill>
      <patternFill patternType="solid">
        <fgColor theme="0" tint="-0.499984740745262"/>
        <bgColor indexed="64"/>
      </patternFill>
    </fill>
    <fill>
      <patternFill patternType="solid">
        <fgColor rgb="FF000000"/>
        <bgColor rgb="FF000000"/>
      </patternFill>
    </fill>
    <fill>
      <patternFill patternType="solid">
        <fgColor rgb="FF808080"/>
        <bgColor rgb="FF000000"/>
      </patternFill>
    </fill>
    <fill>
      <patternFill patternType="solid">
        <fgColor rgb="FFF8CBAD"/>
        <bgColor rgb="FF000000"/>
      </patternFill>
    </fill>
    <fill>
      <patternFill patternType="solid">
        <fgColor rgb="FFFFFF00"/>
        <bgColor rgb="FF000000"/>
      </patternFill>
    </fill>
    <fill>
      <patternFill patternType="solid">
        <fgColor rgb="FFFFFFFF"/>
        <bgColor rgb="FF000000"/>
      </patternFill>
    </fill>
  </fills>
  <borders count="11">
    <border>
      <left/>
      <right/>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97">
    <xf numFmtId="0" fontId="0" fillId="0" borderId="0" xfId="0"/>
    <xf numFmtId="0" fontId="2" fillId="2" borderId="1" xfId="0" applyFont="1" applyFill="1" applyBorder="1"/>
    <xf numFmtId="0" fontId="2" fillId="2" borderId="1" xfId="0" applyFont="1" applyFill="1" applyBorder="1" applyAlignment="1">
      <alignment wrapText="1"/>
    </xf>
    <xf numFmtId="0" fontId="2" fillId="2" borderId="1" xfId="0" applyFont="1" applyFill="1" applyBorder="1" applyProtection="1">
      <protection locked="0"/>
    </xf>
    <xf numFmtId="0" fontId="3" fillId="3" borderId="0" xfId="0" applyFont="1" applyFill="1"/>
    <xf numFmtId="0" fontId="4" fillId="0" borderId="1" xfId="0" applyFont="1" applyBorder="1"/>
    <xf numFmtId="0" fontId="4" fillId="0" borderId="1" xfId="0" applyFont="1" applyBorder="1" applyAlignment="1">
      <alignment wrapText="1"/>
    </xf>
    <xf numFmtId="0" fontId="4" fillId="4" borderId="1" xfId="0" applyFont="1" applyFill="1" applyBorder="1"/>
    <xf numFmtId="6" fontId="4" fillId="0" borderId="1" xfId="0" applyNumberFormat="1" applyFont="1" applyBorder="1"/>
    <xf numFmtId="8" fontId="4" fillId="4" borderId="1" xfId="0" applyNumberFormat="1" applyFont="1" applyFill="1" applyBorder="1" applyProtection="1">
      <protection locked="0"/>
    </xf>
    <xf numFmtId="0" fontId="3" fillId="0" borderId="0" xfId="0" applyFont="1"/>
    <xf numFmtId="0" fontId="3" fillId="0" borderId="0" xfId="0" applyFont="1" applyAlignment="1">
      <alignment vertical="center"/>
    </xf>
    <xf numFmtId="0" fontId="5" fillId="0" borderId="1" xfId="0" applyFont="1" applyBorder="1"/>
    <xf numFmtId="0" fontId="4" fillId="0" borderId="1" xfId="0" applyFont="1" applyBorder="1" applyAlignment="1">
      <alignment horizontal="right"/>
    </xf>
    <xf numFmtId="0" fontId="4" fillId="4" borderId="1" xfId="0"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left"/>
    </xf>
    <xf numFmtId="0" fontId="3" fillId="0" borderId="1" xfId="0" applyFont="1" applyBorder="1" applyAlignment="1">
      <alignment wrapText="1"/>
    </xf>
    <xf numFmtId="0" fontId="3" fillId="0" borderId="1" xfId="0" applyFont="1" applyBorder="1"/>
    <xf numFmtId="0" fontId="3" fillId="4" borderId="1" xfId="0" applyFont="1" applyFill="1" applyBorder="1"/>
    <xf numFmtId="0" fontId="6" fillId="5" borderId="1" xfId="0" applyFont="1" applyFill="1" applyBorder="1" applyAlignment="1">
      <alignment horizontal="center" vertical="center"/>
    </xf>
    <xf numFmtId="0" fontId="6" fillId="5" borderId="1" xfId="0" applyFont="1" applyFill="1" applyBorder="1" applyAlignment="1">
      <alignment horizontal="right"/>
    </xf>
    <xf numFmtId="0" fontId="3" fillId="5" borderId="1" xfId="0" applyFont="1" applyFill="1" applyBorder="1" applyAlignment="1">
      <alignment wrapText="1"/>
    </xf>
    <xf numFmtId="0" fontId="3" fillId="5" borderId="1" xfId="0" applyFont="1" applyFill="1" applyBorder="1"/>
    <xf numFmtId="0" fontId="6" fillId="0" borderId="1" xfId="0" applyFont="1" applyBorder="1" applyAlignment="1">
      <alignment horizontal="right" vertical="center"/>
    </xf>
    <xf numFmtId="164" fontId="6" fillId="0" borderId="1" xfId="0" applyNumberFormat="1" applyFont="1" applyBorder="1" applyAlignment="1">
      <alignment horizontal="center" vertical="center"/>
    </xf>
    <xf numFmtId="164" fontId="6" fillId="0" borderId="1" xfId="0" applyNumberFormat="1" applyFont="1" applyBorder="1" applyAlignment="1" applyProtection="1">
      <alignment horizontal="center" vertical="center"/>
      <protection locked="0"/>
    </xf>
    <xf numFmtId="165" fontId="3" fillId="0" borderId="0" xfId="0" applyNumberFormat="1" applyFont="1"/>
    <xf numFmtId="0" fontId="7" fillId="6" borderId="1" xfId="0" applyFont="1" applyFill="1" applyBorder="1" applyAlignment="1">
      <alignment wrapText="1"/>
    </xf>
    <xf numFmtId="0" fontId="7" fillId="6" borderId="1" xfId="0" applyFont="1" applyFill="1" applyBorder="1"/>
    <xf numFmtId="0" fontId="7" fillId="6" borderId="1" xfId="0" applyFont="1" applyFill="1" applyBorder="1" applyProtection="1">
      <protection locked="0"/>
    </xf>
    <xf numFmtId="0" fontId="4" fillId="0" borderId="1" xfId="0" applyFont="1" applyBorder="1" applyAlignment="1">
      <alignment horizontal="left"/>
    </xf>
    <xf numFmtId="0" fontId="4" fillId="7" borderId="1" xfId="0" applyFont="1" applyFill="1" applyBorder="1" applyAlignment="1">
      <alignment wrapText="1"/>
    </xf>
    <xf numFmtId="0" fontId="4" fillId="7" borderId="1" xfId="0" applyFont="1" applyFill="1" applyBorder="1"/>
    <xf numFmtId="0" fontId="3" fillId="0" borderId="0" xfId="0" applyFont="1" applyAlignment="1">
      <alignment horizontal="center" vertical="center"/>
    </xf>
    <xf numFmtId="0" fontId="3" fillId="0" borderId="0" xfId="0" applyFont="1" applyAlignment="1">
      <alignment horizontal="left"/>
    </xf>
    <xf numFmtId="0" fontId="3" fillId="0" borderId="0" xfId="0" applyFont="1" applyAlignment="1">
      <alignment wrapText="1"/>
    </xf>
    <xf numFmtId="164" fontId="3" fillId="0" borderId="0" xfId="0" applyNumberFormat="1" applyFont="1" applyAlignment="1" applyProtection="1">
      <alignment horizontal="center"/>
      <protection locked="0"/>
    </xf>
    <xf numFmtId="0" fontId="3" fillId="0" borderId="2" xfId="0" applyFont="1" applyBorder="1"/>
    <xf numFmtId="0" fontId="3" fillId="0" borderId="3" xfId="0" applyFont="1" applyBorder="1"/>
    <xf numFmtId="0" fontId="4" fillId="0" borderId="3" xfId="0" applyFont="1" applyBorder="1" applyAlignment="1">
      <alignment vertical="center"/>
    </xf>
    <xf numFmtId="0" fontId="9" fillId="0" borderId="3" xfId="0" applyFont="1" applyBorder="1" applyAlignment="1">
      <alignment vertical="center"/>
    </xf>
    <xf numFmtId="0" fontId="11" fillId="0" borderId="0" xfId="0" applyFont="1" applyAlignment="1">
      <alignment horizontal="left" vertical="center" wrapText="1"/>
    </xf>
    <xf numFmtId="0" fontId="12" fillId="0" borderId="0" xfId="0" applyFont="1" applyAlignment="1">
      <alignment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wrapText="1"/>
    </xf>
    <xf numFmtId="0" fontId="4" fillId="0" borderId="0" xfId="0" applyFont="1"/>
    <xf numFmtId="0" fontId="14" fillId="8" borderId="4" xfId="0" applyFont="1" applyFill="1" applyBorder="1" applyAlignment="1">
      <alignment horizontal="left" vertical="center" wrapText="1"/>
    </xf>
    <xf numFmtId="164" fontId="14" fillId="0" borderId="4" xfId="0" applyNumberFormat="1" applyFont="1" applyBorder="1" applyAlignment="1">
      <alignment horizontal="center" vertical="center" wrapText="1"/>
    </xf>
    <xf numFmtId="8" fontId="14" fillId="0" borderId="4" xfId="0" applyNumberFormat="1" applyFont="1" applyBorder="1" applyAlignment="1">
      <alignment horizontal="center" vertical="center" wrapText="1"/>
    </xf>
    <xf numFmtId="164" fontId="5" fillId="9" borderId="4" xfId="0" applyNumberFormat="1" applyFont="1" applyFill="1" applyBorder="1" applyAlignment="1">
      <alignment horizontal="center" wrapText="1"/>
    </xf>
    <xf numFmtId="164" fontId="5" fillId="0" borderId="4" xfId="0" applyNumberFormat="1" applyFont="1" applyBorder="1" applyAlignment="1">
      <alignment horizontal="center" vertical="center" wrapText="1"/>
    </xf>
    <xf numFmtId="0" fontId="14" fillId="0" borderId="4" xfId="0" applyFont="1" applyBorder="1" applyAlignment="1">
      <alignment horizontal="left" vertical="center" wrapText="1"/>
    </xf>
    <xf numFmtId="0" fontId="15" fillId="0" borderId="4" xfId="0" applyFont="1" applyBorder="1" applyAlignment="1">
      <alignment horizontal="right" vertical="center" wrapText="1"/>
    </xf>
    <xf numFmtId="8" fontId="15" fillId="0" borderId="4" xfId="0" applyNumberFormat="1" applyFont="1" applyBorder="1" applyAlignment="1">
      <alignment horizontal="center" vertical="center" wrapText="1"/>
    </xf>
    <xf numFmtId="8" fontId="14" fillId="9" borderId="4" xfId="0" applyNumberFormat="1" applyFont="1" applyFill="1" applyBorder="1" applyAlignment="1">
      <alignment horizontal="center" vertical="center" wrapText="1"/>
    </xf>
    <xf numFmtId="0" fontId="5" fillId="0" borderId="4" xfId="0" applyFont="1" applyBorder="1" applyAlignment="1">
      <alignment horizontal="right"/>
    </xf>
    <xf numFmtId="0" fontId="5" fillId="0" borderId="0" xfId="0" applyFont="1" applyAlignment="1">
      <alignment horizontal="right"/>
    </xf>
    <xf numFmtId="8" fontId="15" fillId="0" borderId="0" xfId="0" applyNumberFormat="1" applyFont="1" applyAlignment="1">
      <alignment horizontal="center" vertical="center" wrapText="1"/>
    </xf>
    <xf numFmtId="8" fontId="15" fillId="0" borderId="5" xfId="0" applyNumberFormat="1" applyFont="1" applyBorder="1" applyAlignment="1">
      <alignment horizontal="center" vertical="center" wrapText="1"/>
    </xf>
    <xf numFmtId="6" fontId="14" fillId="0" borderId="6" xfId="0" applyNumberFormat="1" applyFont="1" applyBorder="1" applyAlignment="1">
      <alignment horizontal="center" vertical="center" wrapText="1"/>
    </xf>
    <xf numFmtId="8" fontId="14" fillId="0" borderId="7"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0" fontId="8" fillId="9" borderId="3" xfId="0" applyNumberFormat="1" applyFont="1" applyFill="1" applyBorder="1" applyAlignment="1">
      <alignment vertical="center"/>
    </xf>
    <xf numFmtId="0" fontId="4" fillId="0" borderId="3" xfId="0" applyFont="1" applyBorder="1"/>
    <xf numFmtId="0" fontId="5" fillId="0" borderId="3" xfId="0" applyFont="1" applyBorder="1" applyAlignment="1">
      <alignment horizontal="right"/>
    </xf>
    <xf numFmtId="9" fontId="4" fillId="9" borderId="3" xfId="1" applyFont="1" applyFill="1" applyBorder="1"/>
    <xf numFmtId="0" fontId="5" fillId="0" borderId="3" xfId="0" applyFont="1" applyBorder="1"/>
    <xf numFmtId="0" fontId="4" fillId="9" borderId="3" xfId="0" applyFont="1" applyFill="1" applyBorder="1"/>
    <xf numFmtId="14" fontId="4" fillId="0" borderId="0" xfId="0" applyNumberFormat="1" applyFont="1" applyAlignment="1">
      <alignment horizontal="left" vertical="top" wrapText="1"/>
    </xf>
    <xf numFmtId="0" fontId="4" fillId="0" borderId="0" xfId="0" applyFont="1" applyAlignment="1">
      <alignment wrapText="1"/>
    </xf>
    <xf numFmtId="0" fontId="4" fillId="10" borderId="0" xfId="0" applyFont="1" applyFill="1"/>
    <xf numFmtId="0" fontId="16" fillId="8" borderId="8" xfId="0" applyFont="1" applyFill="1" applyBorder="1"/>
    <xf numFmtId="0" fontId="10" fillId="0" borderId="0" xfId="0" applyFont="1"/>
    <xf numFmtId="0" fontId="16" fillId="0" borderId="9" xfId="0" applyFont="1" applyBorder="1"/>
    <xf numFmtId="49" fontId="17" fillId="0" borderId="10" xfId="0" applyNumberFormat="1" applyFont="1" applyBorder="1" applyAlignment="1">
      <alignment wrapText="1"/>
    </xf>
    <xf numFmtId="0" fontId="4" fillId="7" borderId="0" xfId="0" applyFont="1" applyFill="1"/>
    <xf numFmtId="0" fontId="4" fillId="9" borderId="1" xfId="0" applyFont="1" applyFill="1" applyBorder="1"/>
    <xf numFmtId="8" fontId="4" fillId="9" borderId="1" xfId="0" applyNumberFormat="1" applyFont="1" applyFill="1" applyBorder="1" applyProtection="1">
      <protection locked="0"/>
    </xf>
    <xf numFmtId="0" fontId="4" fillId="0" borderId="0" xfId="0" applyFont="1" applyAlignment="1">
      <alignment vertical="center"/>
    </xf>
    <xf numFmtId="0" fontId="4" fillId="9" borderId="1" xfId="0" applyFont="1" applyFill="1" applyBorder="1" applyAlignment="1">
      <alignment horizontal="left"/>
    </xf>
    <xf numFmtId="0" fontId="4" fillId="0" borderId="1" xfId="0" applyFont="1" applyBorder="1" applyAlignment="1">
      <alignment horizontal="center" vertical="center"/>
    </xf>
    <xf numFmtId="0" fontId="5" fillId="7" borderId="1" xfId="0" applyFont="1" applyFill="1" applyBorder="1" applyAlignment="1">
      <alignment horizontal="center" vertical="center"/>
    </xf>
    <xf numFmtId="0" fontId="5" fillId="7" borderId="1" xfId="0" applyFont="1" applyFill="1" applyBorder="1" applyAlignment="1">
      <alignment horizontal="right"/>
    </xf>
    <xf numFmtId="0" fontId="5" fillId="0" borderId="1" xfId="0" applyFont="1" applyBorder="1" applyAlignment="1">
      <alignment horizontal="right" vertical="center"/>
    </xf>
    <xf numFmtId="164" fontId="5" fillId="0" borderId="1" xfId="0" applyNumberFormat="1" applyFont="1" applyBorder="1" applyAlignment="1">
      <alignment horizontal="center" vertical="center"/>
    </xf>
    <xf numFmtId="164" fontId="5" fillId="0" borderId="1" xfId="0" applyNumberFormat="1" applyFont="1" applyBorder="1" applyAlignment="1" applyProtection="1">
      <alignment horizontal="center" vertical="center"/>
      <protection locked="0"/>
    </xf>
    <xf numFmtId="165" fontId="4" fillId="0" borderId="0" xfId="0" applyNumberFormat="1" applyFont="1"/>
    <xf numFmtId="0" fontId="4" fillId="0" borderId="0" xfId="0" applyFont="1" applyAlignment="1">
      <alignment horizontal="center" vertical="center"/>
    </xf>
    <xf numFmtId="0" fontId="4" fillId="0" borderId="0" xfId="0" applyFont="1" applyAlignment="1">
      <alignment horizontal="left"/>
    </xf>
    <xf numFmtId="164" fontId="4" fillId="0" borderId="0" xfId="0" applyNumberFormat="1" applyFont="1" applyAlignment="1" applyProtection="1">
      <alignment horizontal="center"/>
      <protection locked="0"/>
    </xf>
    <xf numFmtId="0" fontId="4" fillId="0" borderId="2" xfId="0" applyFont="1" applyBorder="1"/>
    <xf numFmtId="0" fontId="11" fillId="0" borderId="0" xfId="0" applyFont="1" applyAlignment="1">
      <alignment horizontal="left" vertical="center" wrapText="1"/>
    </xf>
    <xf numFmtId="0" fontId="13" fillId="10" borderId="0" xfId="0" applyFont="1" applyFill="1" applyAlignment="1">
      <alignment horizontal="left" wrapText="1"/>
    </xf>
    <xf numFmtId="0" fontId="2" fillId="2" borderId="1" xfId="0" applyFont="1" applyFill="1" applyBorder="1"/>
    <xf numFmtId="0" fontId="7" fillId="6" borderId="1" xfId="0" applyFont="1" applyFill="1" applyBorder="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0636921219_cbp_dhs_gov/Documents/Documents/Desktop/Copy%20of%20Attachment%204%20Scheduled%20Work%20Form%20TCA.xlsx" TargetMode="External"/><Relationship Id="rId2" Type="http://schemas.openxmlformats.org/officeDocument/2006/relationships/externalLinkPath" Target="https://cbpgov-my.sharepoint.com/personal/0636921219_cbp_dhs_gov/Documents/Documents/Desktop/Copy%20of%20Attachment%204%20Scheduled%20Work%20Form%20TCA.xlsx" TargetMode="External"/><Relationship Id="rId1" Type="http://schemas.openxmlformats.org/officeDocument/2006/relationships/externalLinkPath" Target="/personal/0636921219_cbp_dhs_gov/Documents/Documents/Desktop/Copy%20of%20Attachment%204%20Scheduled%20Work%20Form%20T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structions"/>
      <sheetName val="Summary"/>
      <sheetName val="Base Period"/>
      <sheetName val="OPT Period 1"/>
      <sheetName val="OPT Period 2"/>
      <sheetName val="OPT Period 3"/>
      <sheetName val="OPT Period 4"/>
      <sheetName val="Extension Period"/>
    </sheetNames>
    <sheetDataSet>
      <sheetData sheetId="0" refreshError="1"/>
      <sheetData sheetId="1" refreshError="1"/>
      <sheetData sheetId="2">
        <row r="18">
          <cell r="G18">
            <v>0</v>
          </cell>
        </row>
      </sheetData>
      <sheetData sheetId="3">
        <row r="18">
          <cell r="G18">
            <v>0</v>
          </cell>
        </row>
      </sheetData>
      <sheetData sheetId="4">
        <row r="18">
          <cell r="G18">
            <v>0</v>
          </cell>
        </row>
      </sheetData>
      <sheetData sheetId="5">
        <row r="18">
          <cell r="G18">
            <v>0</v>
          </cell>
        </row>
      </sheetData>
      <sheetData sheetId="6">
        <row r="18">
          <cell r="G18">
            <v>0</v>
          </cell>
        </row>
      </sheetData>
      <sheetData sheetId="7">
        <row r="18">
          <cell r="G18">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69F34-6C8A-4997-9430-6EB7D8906B8D}">
  <dimension ref="A1:A3"/>
  <sheetViews>
    <sheetView workbookViewId="0">
      <selection activeCell="A13" sqref="A13:A14"/>
    </sheetView>
  </sheetViews>
  <sheetFormatPr defaultRowHeight="12.5" x14ac:dyDescent="0.25"/>
  <cols>
    <col min="1" max="1" width="80.54296875" style="74" customWidth="1"/>
    <col min="2" max="16384" width="8.7265625" style="74"/>
  </cols>
  <sheetData>
    <row r="1" spans="1:1" ht="13.5" thickBot="1" x14ac:dyDescent="0.35">
      <c r="A1" s="73" t="s">
        <v>65</v>
      </c>
    </row>
    <row r="2" spans="1:1" ht="13.5" thickBot="1" x14ac:dyDescent="0.35">
      <c r="A2" s="75" t="s">
        <v>66</v>
      </c>
    </row>
    <row r="3" spans="1:1" ht="113" thickBot="1" x14ac:dyDescent="0.3">
      <c r="A3" s="76" t="s">
        <v>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EA961-D065-40BC-8AC4-47EEBDC941C0}">
  <dimension ref="A1:I24"/>
  <sheetViews>
    <sheetView tabSelected="1" workbookViewId="0">
      <selection activeCell="H15" sqref="H15"/>
    </sheetView>
  </sheetViews>
  <sheetFormatPr defaultColWidth="9.1796875" defaultRowHeight="13" x14ac:dyDescent="0.3"/>
  <cols>
    <col min="1" max="1" width="33.81640625" style="47" customWidth="1"/>
    <col min="2" max="2" width="20.453125" style="47" customWidth="1"/>
    <col min="3" max="6" width="21.1796875" style="47" customWidth="1"/>
    <col min="7" max="7" width="19.1796875" style="47" customWidth="1"/>
    <col min="8" max="8" width="16.453125" style="47" customWidth="1"/>
    <col min="9" max="9" width="24.54296875" style="47" customWidth="1"/>
    <col min="10" max="10" width="14" style="47" bestFit="1" customWidth="1"/>
    <col min="11" max="16384" width="9.1796875" style="47"/>
  </cols>
  <sheetData>
    <row r="1" spans="1:9" ht="39" x14ac:dyDescent="0.3">
      <c r="A1" s="44" t="s">
        <v>45</v>
      </c>
      <c r="B1" s="45" t="s">
        <v>46</v>
      </c>
      <c r="C1" s="45" t="s">
        <v>47</v>
      </c>
      <c r="D1" s="45" t="s">
        <v>48</v>
      </c>
      <c r="E1" s="45" t="s">
        <v>49</v>
      </c>
      <c r="F1" s="45" t="s">
        <v>50</v>
      </c>
      <c r="G1" s="44" t="s">
        <v>51</v>
      </c>
      <c r="H1" s="46" t="s">
        <v>52</v>
      </c>
      <c r="I1" s="45" t="s">
        <v>53</v>
      </c>
    </row>
    <row r="2" spans="1:9" x14ac:dyDescent="0.3">
      <c r="A2" s="48" t="s">
        <v>54</v>
      </c>
      <c r="B2" s="49">
        <f>'[1]Base Period'!G18</f>
        <v>0</v>
      </c>
      <c r="C2" s="50">
        <f>'[1]OPT Period 1'!G18</f>
        <v>0</v>
      </c>
      <c r="D2" s="50">
        <f>'[1]OPT Period 2'!G18</f>
        <v>0</v>
      </c>
      <c r="E2" s="50">
        <f>'[1]OPT Period 3'!G18</f>
        <v>0</v>
      </c>
      <c r="F2" s="50">
        <f>'[1]OPT Period 4'!G18</f>
        <v>0</v>
      </c>
      <c r="G2" s="50">
        <f>SUM(B2:F2)</f>
        <v>0</v>
      </c>
      <c r="H2" s="51">
        <f>'[1]Extension Period'!G18</f>
        <v>0</v>
      </c>
      <c r="I2" s="52">
        <f t="shared" ref="I2:I6" si="0">G2+H2</f>
        <v>0</v>
      </c>
    </row>
    <row r="3" spans="1:9" x14ac:dyDescent="0.3">
      <c r="A3" s="53" t="s">
        <v>55</v>
      </c>
      <c r="B3" s="50">
        <v>12645505</v>
      </c>
      <c r="C3" s="50">
        <v>13024870.15</v>
      </c>
      <c r="D3" s="50">
        <v>13415616.25</v>
      </c>
      <c r="E3" s="50">
        <v>13818084.74</v>
      </c>
      <c r="F3" s="50">
        <v>14232627.279999999</v>
      </c>
      <c r="G3" s="50">
        <f>SUM(B3:F3)</f>
        <v>67136703.420000002</v>
      </c>
      <c r="H3" s="51">
        <v>7329803.0499999998</v>
      </c>
      <c r="I3" s="52">
        <f>G3+H3</f>
        <v>74466506.469999999</v>
      </c>
    </row>
    <row r="4" spans="1:9" x14ac:dyDescent="0.3">
      <c r="A4" s="54" t="s">
        <v>56</v>
      </c>
      <c r="B4" s="55">
        <f>SUM(B2:B3)</f>
        <v>12645505</v>
      </c>
      <c r="C4" s="55">
        <f>SUM(C2:C3)</f>
        <v>13024870.15</v>
      </c>
      <c r="D4" s="55">
        <f>SUM(D2:D3)</f>
        <v>13415616.25</v>
      </c>
      <c r="E4" s="55">
        <f>SUM(E2:E3)</f>
        <v>13818084.74</v>
      </c>
      <c r="F4" s="55">
        <f>SUM(F2:F3)</f>
        <v>14232627.279999999</v>
      </c>
      <c r="G4" s="50">
        <f>SUM(B4:F4)</f>
        <v>67136703.420000002</v>
      </c>
      <c r="H4" s="56">
        <f>+SUM(H2:H3)</f>
        <v>7329803.0499999998</v>
      </c>
      <c r="I4" s="52">
        <f t="shared" si="0"/>
        <v>74466506.469999999</v>
      </c>
    </row>
    <row r="5" spans="1:9" x14ac:dyDescent="0.3">
      <c r="A5" s="53" t="s">
        <v>57</v>
      </c>
      <c r="B5" s="50">
        <f>SUM(B4*B8)</f>
        <v>0</v>
      </c>
      <c r="C5" s="50">
        <f>C4*B8</f>
        <v>0</v>
      </c>
      <c r="D5" s="50">
        <f>D4*B8</f>
        <v>0</v>
      </c>
      <c r="E5" s="50">
        <f>E4*B8</f>
        <v>0</v>
      </c>
      <c r="F5" s="50">
        <f>F4*B8</f>
        <v>0</v>
      </c>
      <c r="G5" s="50">
        <f t="shared" ref="G5:G6" si="1">SUM(B5:F5)</f>
        <v>0</v>
      </c>
      <c r="H5" s="56">
        <f>H4*B8</f>
        <v>0</v>
      </c>
      <c r="I5" s="52">
        <f t="shared" si="0"/>
        <v>0</v>
      </c>
    </row>
    <row r="6" spans="1:9" x14ac:dyDescent="0.3">
      <c r="A6" s="57" t="s">
        <v>58</v>
      </c>
      <c r="B6" s="55">
        <f>SUM(B4:B5)</f>
        <v>12645505</v>
      </c>
      <c r="C6" s="55">
        <f t="shared" ref="C6:F6" si="2">SUM(C4:C5)</f>
        <v>13024870.15</v>
      </c>
      <c r="D6" s="55">
        <f t="shared" si="2"/>
        <v>13415616.25</v>
      </c>
      <c r="E6" s="55">
        <f t="shared" si="2"/>
        <v>13818084.74</v>
      </c>
      <c r="F6" s="55">
        <f t="shared" si="2"/>
        <v>14232627.279999999</v>
      </c>
      <c r="G6" s="50">
        <f t="shared" si="1"/>
        <v>67136703.420000002</v>
      </c>
      <c r="H6" s="56">
        <f>SUM(H4:H5)</f>
        <v>7329803.0499999998</v>
      </c>
      <c r="I6" s="52">
        <f t="shared" si="0"/>
        <v>74466506.469999999</v>
      </c>
    </row>
    <row r="7" spans="1:9" x14ac:dyDescent="0.3">
      <c r="A7" s="58"/>
      <c r="B7" s="59"/>
      <c r="C7" s="59"/>
      <c r="D7" s="59"/>
      <c r="E7" s="59"/>
      <c r="F7" s="60"/>
      <c r="G7" s="61"/>
      <c r="H7" s="62"/>
      <c r="I7" s="63"/>
    </row>
    <row r="8" spans="1:9" ht="14.5" customHeight="1" x14ac:dyDescent="0.3">
      <c r="A8" s="40" t="s">
        <v>59</v>
      </c>
      <c r="B8" s="64">
        <v>0</v>
      </c>
      <c r="C8" s="41"/>
      <c r="D8" s="41"/>
      <c r="E8" s="41"/>
      <c r="F8" s="41"/>
      <c r="G8" s="41"/>
      <c r="H8" s="65"/>
      <c r="I8" s="65"/>
    </row>
    <row r="9" spans="1:9" x14ac:dyDescent="0.3">
      <c r="A9" s="66"/>
      <c r="B9" s="65"/>
      <c r="C9" s="65"/>
      <c r="D9" s="65"/>
      <c r="E9" s="65"/>
      <c r="F9" s="65"/>
      <c r="G9" s="65"/>
      <c r="H9" s="65"/>
      <c r="I9" s="65"/>
    </row>
    <row r="10" spans="1:9" x14ac:dyDescent="0.3">
      <c r="A10" s="66" t="s">
        <v>60</v>
      </c>
      <c r="B10" s="65"/>
      <c r="C10" s="65"/>
      <c r="D10" s="65"/>
      <c r="E10" s="65"/>
      <c r="F10" s="65"/>
      <c r="G10" s="65"/>
      <c r="H10" s="65"/>
      <c r="I10" s="65"/>
    </row>
    <row r="11" spans="1:9" x14ac:dyDescent="0.3">
      <c r="A11" s="66" t="s">
        <v>61</v>
      </c>
      <c r="B11" s="67">
        <v>0</v>
      </c>
      <c r="C11" s="65"/>
      <c r="D11" s="65"/>
      <c r="E11" s="65"/>
      <c r="F11" s="65"/>
      <c r="G11" s="65"/>
      <c r="H11" s="65"/>
      <c r="I11" s="65"/>
    </row>
    <row r="12" spans="1:9" x14ac:dyDescent="0.3">
      <c r="A12" s="66" t="s">
        <v>62</v>
      </c>
      <c r="B12" s="67">
        <v>0</v>
      </c>
      <c r="C12" s="65"/>
      <c r="D12" s="65"/>
      <c r="E12" s="65"/>
      <c r="F12" s="65"/>
      <c r="G12" s="65"/>
      <c r="H12" s="65"/>
      <c r="I12" s="65"/>
    </row>
    <row r="13" spans="1:9" x14ac:dyDescent="0.3">
      <c r="A13" s="66" t="s">
        <v>63</v>
      </c>
      <c r="B13" s="67">
        <v>0</v>
      </c>
      <c r="C13" s="68" t="s">
        <v>64</v>
      </c>
      <c r="D13" s="68" t="s">
        <v>64</v>
      </c>
      <c r="E13" s="68" t="s">
        <v>64</v>
      </c>
      <c r="F13" s="68" t="s">
        <v>64</v>
      </c>
      <c r="G13" s="65"/>
      <c r="H13" s="65"/>
      <c r="I13" s="65"/>
    </row>
    <row r="14" spans="1:9" x14ac:dyDescent="0.3">
      <c r="A14" s="66"/>
      <c r="B14" s="65"/>
      <c r="C14" s="69"/>
      <c r="D14" s="69"/>
      <c r="E14" s="69"/>
      <c r="F14" s="69"/>
      <c r="G14" s="65"/>
      <c r="H14" s="65"/>
      <c r="I14" s="65"/>
    </row>
    <row r="15" spans="1:9" x14ac:dyDescent="0.3">
      <c r="A15" s="66"/>
      <c r="B15" s="65"/>
      <c r="C15" s="65"/>
      <c r="D15" s="65"/>
      <c r="E15" s="65"/>
      <c r="F15" s="65"/>
      <c r="G15" s="65"/>
      <c r="H15" s="65"/>
      <c r="I15" s="65"/>
    </row>
    <row r="16" spans="1:9" ht="14.5" x14ac:dyDescent="0.3">
      <c r="A16" s="93" t="s">
        <v>44</v>
      </c>
      <c r="B16" s="93"/>
      <c r="C16" s="93"/>
      <c r="D16" s="93"/>
      <c r="E16" s="93"/>
      <c r="F16" s="93"/>
      <c r="G16" s="93"/>
    </row>
    <row r="17" spans="1:9" ht="14.5" x14ac:dyDescent="0.3">
      <c r="A17" s="93"/>
      <c r="B17" s="93"/>
      <c r="C17" s="93"/>
      <c r="D17" s="93"/>
      <c r="E17" s="93"/>
      <c r="F17" s="93"/>
      <c r="G17" s="93"/>
    </row>
    <row r="18" spans="1:9" ht="14.5" x14ac:dyDescent="0.3">
      <c r="A18" s="93"/>
      <c r="B18" s="93"/>
      <c r="C18" s="93"/>
      <c r="D18" s="93"/>
      <c r="E18" s="93"/>
      <c r="F18" s="93"/>
      <c r="G18" s="93"/>
    </row>
    <row r="19" spans="1:9" ht="14.5" x14ac:dyDescent="0.3">
      <c r="A19" s="42"/>
      <c r="B19" s="42"/>
      <c r="C19" s="42"/>
      <c r="D19" s="42"/>
      <c r="E19" s="42"/>
      <c r="F19" s="70"/>
      <c r="G19" s="42"/>
    </row>
    <row r="20" spans="1:9" ht="14.5" x14ac:dyDescent="0.3">
      <c r="A20" s="43"/>
      <c r="B20" s="71"/>
      <c r="C20" s="71"/>
      <c r="D20" s="71"/>
      <c r="E20" s="71"/>
      <c r="F20" s="71"/>
      <c r="G20" s="71"/>
    </row>
    <row r="21" spans="1:9" x14ac:dyDescent="0.3">
      <c r="F21" s="94"/>
      <c r="G21" s="94"/>
    </row>
    <row r="22" spans="1:9" x14ac:dyDescent="0.3">
      <c r="A22" s="72"/>
      <c r="B22" s="72"/>
      <c r="C22" s="72"/>
      <c r="D22" s="72"/>
      <c r="E22" s="72"/>
      <c r="F22" s="94"/>
      <c r="G22" s="94"/>
      <c r="H22" s="72"/>
      <c r="I22" s="72"/>
    </row>
    <row r="23" spans="1:9" x14ac:dyDescent="0.3">
      <c r="A23" s="72"/>
      <c r="B23" s="72"/>
      <c r="C23" s="72"/>
      <c r="D23" s="72"/>
      <c r="E23" s="72"/>
      <c r="F23" s="72"/>
      <c r="G23" s="72"/>
      <c r="H23" s="72"/>
      <c r="I23" s="72"/>
    </row>
    <row r="24" spans="1:9" x14ac:dyDescent="0.3">
      <c r="H24" s="72"/>
      <c r="I24" s="72"/>
    </row>
  </sheetData>
  <mergeCells count="4">
    <mergeCell ref="A16:G16"/>
    <mergeCell ref="A17:G17"/>
    <mergeCell ref="A18:G18"/>
    <mergeCell ref="F21:G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A0F28-BF0F-4526-A28C-A01EE6E2D6D0}">
  <dimension ref="A1:M19"/>
  <sheetViews>
    <sheetView topLeftCell="C4" workbookViewId="0">
      <selection activeCell="F2" sqref="F2"/>
    </sheetView>
  </sheetViews>
  <sheetFormatPr defaultColWidth="9.1796875" defaultRowHeight="13" outlineLevelCol="1" x14ac:dyDescent="0.3"/>
  <cols>
    <col min="1" max="1" width="2.1796875" style="34" customWidth="1"/>
    <col min="2" max="2" width="41.26953125" style="35" bestFit="1" customWidth="1"/>
    <col min="3" max="3" width="70.26953125" style="36" bestFit="1" customWidth="1" outlineLevel="1"/>
    <col min="4" max="4" width="10.7265625" style="10" bestFit="1" customWidth="1" outlineLevel="1"/>
    <col min="5" max="5" width="13.26953125" style="10" customWidth="1" outlineLevel="1"/>
    <col min="6" max="6" width="12.81640625" style="10" customWidth="1"/>
    <col min="7" max="7" width="13.26953125" style="10" customWidth="1"/>
    <col min="8" max="8" width="16.54296875" style="37" customWidth="1" outlineLevel="1"/>
    <col min="9" max="9" width="15.1796875" style="37" customWidth="1" outlineLevel="1"/>
    <col min="10" max="10" width="13.81640625" style="37" customWidth="1" outlineLevel="1"/>
    <col min="11" max="11" width="13" style="37" customWidth="1" outlineLevel="1"/>
    <col min="12" max="12" width="58.453125" style="39" customWidth="1"/>
    <col min="13" max="13" width="1.453125" style="10" bestFit="1" customWidth="1"/>
    <col min="14" max="14" width="10.81640625" style="10" bestFit="1" customWidth="1"/>
    <col min="15" max="15" width="9.1796875" style="10"/>
    <col min="16" max="16" width="9.81640625" style="10" bestFit="1" customWidth="1"/>
    <col min="17" max="16384" width="9.1796875" style="10"/>
  </cols>
  <sheetData>
    <row r="1" spans="1:12" s="4" customFormat="1" ht="13.5" customHeight="1" thickBot="1" x14ac:dyDescent="0.35">
      <c r="A1" s="95" t="s">
        <v>0</v>
      </c>
      <c r="B1" s="95"/>
      <c r="C1" s="2" t="s">
        <v>1</v>
      </c>
      <c r="D1" s="1" t="s">
        <v>2</v>
      </c>
      <c r="E1" s="1" t="s">
        <v>3</v>
      </c>
      <c r="F1" s="1" t="s">
        <v>4</v>
      </c>
      <c r="G1" s="1" t="s">
        <v>5</v>
      </c>
      <c r="H1" s="3" t="s">
        <v>6</v>
      </c>
      <c r="I1" s="3" t="s">
        <v>7</v>
      </c>
      <c r="J1" s="3" t="s">
        <v>8</v>
      </c>
      <c r="K1" s="3" t="s">
        <v>9</v>
      </c>
      <c r="L1" s="1" t="s">
        <v>10</v>
      </c>
    </row>
    <row r="2" spans="1:12" ht="52.5" thickBot="1" x14ac:dyDescent="0.35">
      <c r="A2" s="5" t="s">
        <v>11</v>
      </c>
      <c r="B2" s="6" t="s">
        <v>12</v>
      </c>
      <c r="C2" s="6" t="s">
        <v>13</v>
      </c>
      <c r="D2" s="5">
        <v>2</v>
      </c>
      <c r="E2" s="5">
        <v>4</v>
      </c>
      <c r="F2" s="7"/>
      <c r="G2" s="8">
        <f>SUM(H2:K2)</f>
        <v>0</v>
      </c>
      <c r="H2" s="9">
        <v>0</v>
      </c>
      <c r="I2" s="9">
        <v>0</v>
      </c>
      <c r="J2" s="9">
        <v>0</v>
      </c>
      <c r="K2" s="9">
        <v>0</v>
      </c>
      <c r="L2" s="5" t="s">
        <v>14</v>
      </c>
    </row>
    <row r="3" spans="1:12" ht="52.5" thickBot="1" x14ac:dyDescent="0.35">
      <c r="A3" s="5" t="s">
        <v>11</v>
      </c>
      <c r="B3" s="6" t="s">
        <v>15</v>
      </c>
      <c r="C3" s="6" t="s">
        <v>13</v>
      </c>
      <c r="D3" s="5">
        <v>1</v>
      </c>
      <c r="E3" s="5">
        <v>4</v>
      </c>
      <c r="F3" s="7"/>
      <c r="G3" s="8">
        <f t="shared" ref="G3:G17" si="0">SUM(H3:K3)</f>
        <v>0</v>
      </c>
      <c r="H3" s="9">
        <v>0</v>
      </c>
      <c r="I3" s="9">
        <v>0</v>
      </c>
      <c r="J3" s="9">
        <v>0</v>
      </c>
      <c r="K3" s="9">
        <v>0</v>
      </c>
      <c r="L3" s="5" t="s">
        <v>14</v>
      </c>
    </row>
    <row r="4" spans="1:12" s="11" customFormat="1" ht="52.5" thickBot="1" x14ac:dyDescent="0.35">
      <c r="A4" s="5" t="s">
        <v>11</v>
      </c>
      <c r="B4" s="6" t="s">
        <v>16</v>
      </c>
      <c r="C4" s="6" t="s">
        <v>13</v>
      </c>
      <c r="D4" s="5">
        <v>3</v>
      </c>
      <c r="E4" s="5">
        <v>4</v>
      </c>
      <c r="F4" s="7"/>
      <c r="G4" s="8">
        <f t="shared" si="0"/>
        <v>0</v>
      </c>
      <c r="H4" s="9">
        <v>0</v>
      </c>
      <c r="I4" s="9">
        <v>0</v>
      </c>
      <c r="J4" s="9">
        <v>0</v>
      </c>
      <c r="K4" s="9">
        <v>0</v>
      </c>
      <c r="L4" s="5" t="s">
        <v>14</v>
      </c>
    </row>
    <row r="5" spans="1:12" s="11" customFormat="1" ht="26.5" thickBot="1" x14ac:dyDescent="0.35">
      <c r="A5" s="12" t="s">
        <v>11</v>
      </c>
      <c r="B5" s="6" t="s">
        <v>17</v>
      </c>
      <c r="C5" s="6" t="s">
        <v>18</v>
      </c>
      <c r="D5" s="13" t="s">
        <v>19</v>
      </c>
      <c r="E5" s="5">
        <v>2</v>
      </c>
      <c r="F5" s="7"/>
      <c r="G5" s="8">
        <f t="shared" si="0"/>
        <v>0</v>
      </c>
      <c r="H5" s="9">
        <v>0</v>
      </c>
      <c r="I5" s="9">
        <v>0</v>
      </c>
      <c r="J5" s="9">
        <v>0</v>
      </c>
      <c r="K5" s="9">
        <v>0</v>
      </c>
      <c r="L5" s="6" t="s">
        <v>20</v>
      </c>
    </row>
    <row r="6" spans="1:12" s="11" customFormat="1" ht="65.5" thickBot="1" x14ac:dyDescent="0.35">
      <c r="A6" s="12" t="s">
        <v>11</v>
      </c>
      <c r="B6" s="5" t="s">
        <v>21</v>
      </c>
      <c r="C6" s="6" t="s">
        <v>22</v>
      </c>
      <c r="D6" s="5">
        <v>266</v>
      </c>
      <c r="E6" s="5">
        <v>4</v>
      </c>
      <c r="F6" s="7"/>
      <c r="G6" s="8">
        <f t="shared" si="0"/>
        <v>0</v>
      </c>
      <c r="H6" s="9">
        <v>0</v>
      </c>
      <c r="I6" s="9">
        <v>0</v>
      </c>
      <c r="J6" s="9">
        <v>0</v>
      </c>
      <c r="K6" s="9">
        <v>0</v>
      </c>
      <c r="L6" s="6" t="s">
        <v>23</v>
      </c>
    </row>
    <row r="7" spans="1:12" ht="65.5" thickBot="1" x14ac:dyDescent="0.35">
      <c r="A7" s="12" t="s">
        <v>11</v>
      </c>
      <c r="B7" s="5" t="s">
        <v>24</v>
      </c>
      <c r="C7" s="6" t="s">
        <v>22</v>
      </c>
      <c r="D7" s="5">
        <v>324</v>
      </c>
      <c r="E7" s="5">
        <v>4</v>
      </c>
      <c r="F7" s="7"/>
      <c r="G7" s="8">
        <f t="shared" si="0"/>
        <v>0</v>
      </c>
      <c r="H7" s="9">
        <v>0</v>
      </c>
      <c r="I7" s="9">
        <v>0</v>
      </c>
      <c r="J7" s="9">
        <v>0</v>
      </c>
      <c r="K7" s="9">
        <v>0</v>
      </c>
      <c r="L7" s="6" t="s">
        <v>23</v>
      </c>
    </row>
    <row r="8" spans="1:12" s="11" customFormat="1" ht="65.5" thickBot="1" x14ac:dyDescent="0.35">
      <c r="A8" s="12" t="s">
        <v>11</v>
      </c>
      <c r="B8" s="5" t="s">
        <v>25</v>
      </c>
      <c r="C8" s="6" t="s">
        <v>22</v>
      </c>
      <c r="D8" s="5">
        <v>113</v>
      </c>
      <c r="E8" s="5">
        <v>4</v>
      </c>
      <c r="F8" s="7"/>
      <c r="G8" s="8">
        <f t="shared" si="0"/>
        <v>0</v>
      </c>
      <c r="H8" s="9">
        <v>0</v>
      </c>
      <c r="I8" s="9">
        <v>0</v>
      </c>
      <c r="J8" s="9">
        <v>0</v>
      </c>
      <c r="K8" s="9">
        <v>0</v>
      </c>
      <c r="L8" s="6" t="s">
        <v>23</v>
      </c>
    </row>
    <row r="9" spans="1:12" s="11" customFormat="1" ht="52.5" thickBot="1" x14ac:dyDescent="0.35">
      <c r="A9" s="12" t="s">
        <v>11</v>
      </c>
      <c r="B9" s="5" t="s">
        <v>26</v>
      </c>
      <c r="C9" s="6" t="s">
        <v>27</v>
      </c>
      <c r="D9" s="13" t="s">
        <v>28</v>
      </c>
      <c r="E9" s="5">
        <v>4</v>
      </c>
      <c r="F9" s="7"/>
      <c r="G9" s="8">
        <f t="shared" si="0"/>
        <v>0</v>
      </c>
      <c r="H9" s="9">
        <v>0</v>
      </c>
      <c r="I9" s="9">
        <v>0</v>
      </c>
      <c r="J9" s="9">
        <v>0</v>
      </c>
      <c r="K9" s="9">
        <v>0</v>
      </c>
      <c r="L9" s="6" t="s">
        <v>29</v>
      </c>
    </row>
    <row r="10" spans="1:12" s="11" customFormat="1" ht="26.5" thickBot="1" x14ac:dyDescent="0.35">
      <c r="A10" s="12" t="s">
        <v>11</v>
      </c>
      <c r="B10" s="5" t="s">
        <v>30</v>
      </c>
      <c r="C10" s="6" t="s">
        <v>31</v>
      </c>
      <c r="D10" s="6">
        <v>37</v>
      </c>
      <c r="E10" s="5">
        <v>1</v>
      </c>
      <c r="F10" s="7"/>
      <c r="G10" s="8">
        <f t="shared" si="0"/>
        <v>0</v>
      </c>
      <c r="H10" s="9">
        <v>0</v>
      </c>
      <c r="I10" s="9">
        <v>0</v>
      </c>
      <c r="J10" s="9">
        <v>0</v>
      </c>
      <c r="K10" s="9">
        <v>0</v>
      </c>
      <c r="L10" s="6" t="s">
        <v>32</v>
      </c>
    </row>
    <row r="11" spans="1:12" s="11" customFormat="1" ht="26.5" thickBot="1" x14ac:dyDescent="0.35">
      <c r="A11" s="12" t="s">
        <v>11</v>
      </c>
      <c r="B11" s="5" t="s">
        <v>33</v>
      </c>
      <c r="C11" s="6" t="s">
        <v>34</v>
      </c>
      <c r="D11" s="5">
        <v>167</v>
      </c>
      <c r="E11" s="5">
        <v>1</v>
      </c>
      <c r="F11" s="7"/>
      <c r="G11" s="8">
        <f t="shared" si="0"/>
        <v>0</v>
      </c>
      <c r="H11" s="9">
        <v>0</v>
      </c>
      <c r="I11" s="9">
        <v>0</v>
      </c>
      <c r="J11" s="9">
        <v>0</v>
      </c>
      <c r="K11" s="9">
        <v>0</v>
      </c>
      <c r="L11" s="6" t="s">
        <v>32</v>
      </c>
    </row>
    <row r="12" spans="1:12" s="11" customFormat="1" ht="26.5" thickBot="1" x14ac:dyDescent="0.35">
      <c r="A12" s="12" t="s">
        <v>11</v>
      </c>
      <c r="B12" s="5" t="s">
        <v>35</v>
      </c>
      <c r="C12" s="6" t="s">
        <v>34</v>
      </c>
      <c r="D12" s="5">
        <v>248</v>
      </c>
      <c r="E12" s="5">
        <v>1</v>
      </c>
      <c r="F12" s="7"/>
      <c r="G12" s="8">
        <f t="shared" si="0"/>
        <v>0</v>
      </c>
      <c r="H12" s="9">
        <v>0</v>
      </c>
      <c r="I12" s="9">
        <v>0</v>
      </c>
      <c r="J12" s="9">
        <v>0</v>
      </c>
      <c r="K12" s="9">
        <v>0</v>
      </c>
      <c r="L12" s="6" t="s">
        <v>32</v>
      </c>
    </row>
    <row r="13" spans="1:12" s="11" customFormat="1" ht="26.5" thickBot="1" x14ac:dyDescent="0.35">
      <c r="A13" s="12" t="s">
        <v>11</v>
      </c>
      <c r="B13" s="5" t="s">
        <v>36</v>
      </c>
      <c r="C13" s="6" t="s">
        <v>34</v>
      </c>
      <c r="D13" s="5">
        <v>143</v>
      </c>
      <c r="E13" s="5">
        <v>1</v>
      </c>
      <c r="F13" s="7"/>
      <c r="G13" s="8">
        <f t="shared" si="0"/>
        <v>0</v>
      </c>
      <c r="H13" s="9">
        <v>0</v>
      </c>
      <c r="I13" s="9">
        <v>0</v>
      </c>
      <c r="J13" s="9">
        <v>0</v>
      </c>
      <c r="K13" s="9">
        <v>0</v>
      </c>
      <c r="L13" s="6" t="s">
        <v>32</v>
      </c>
    </row>
    <row r="14" spans="1:12" s="11" customFormat="1" ht="26.5" thickBot="1" x14ac:dyDescent="0.35">
      <c r="A14" s="12" t="s">
        <v>11</v>
      </c>
      <c r="B14" s="5" t="s">
        <v>37</v>
      </c>
      <c r="C14" s="6" t="s">
        <v>34</v>
      </c>
      <c r="D14" s="5">
        <v>85</v>
      </c>
      <c r="E14" s="5">
        <v>1</v>
      </c>
      <c r="F14" s="7"/>
      <c r="G14" s="8">
        <f t="shared" si="0"/>
        <v>0</v>
      </c>
      <c r="H14" s="9">
        <v>0</v>
      </c>
      <c r="I14" s="9">
        <v>0</v>
      </c>
      <c r="J14" s="9">
        <v>0</v>
      </c>
      <c r="K14" s="9">
        <v>0</v>
      </c>
      <c r="L14" s="6" t="s">
        <v>32</v>
      </c>
    </row>
    <row r="15" spans="1:12" ht="26.5" thickBot="1" x14ac:dyDescent="0.35">
      <c r="A15" s="12" t="s">
        <v>11</v>
      </c>
      <c r="B15" s="5" t="s">
        <v>38</v>
      </c>
      <c r="C15" s="6" t="s">
        <v>34</v>
      </c>
      <c r="D15" s="5">
        <v>410</v>
      </c>
      <c r="E15" s="5">
        <v>1</v>
      </c>
      <c r="F15" s="7"/>
      <c r="G15" s="8">
        <f t="shared" si="0"/>
        <v>0</v>
      </c>
      <c r="H15" s="9">
        <v>0</v>
      </c>
      <c r="I15" s="9">
        <v>0</v>
      </c>
      <c r="J15" s="9">
        <v>0</v>
      </c>
      <c r="K15" s="9">
        <v>0</v>
      </c>
      <c r="L15" s="6" t="s">
        <v>32</v>
      </c>
    </row>
    <row r="16" spans="1:12" ht="26.5" thickBot="1" x14ac:dyDescent="0.35">
      <c r="A16" s="12"/>
      <c r="B16" s="5" t="s">
        <v>39</v>
      </c>
      <c r="C16" s="6" t="s">
        <v>34</v>
      </c>
      <c r="D16" s="5">
        <v>17</v>
      </c>
      <c r="E16" s="5">
        <v>1</v>
      </c>
      <c r="F16" s="14"/>
      <c r="G16" s="8">
        <f t="shared" si="0"/>
        <v>0</v>
      </c>
      <c r="H16" s="9">
        <v>0</v>
      </c>
      <c r="I16" s="9">
        <v>0</v>
      </c>
      <c r="J16" s="9">
        <v>0</v>
      </c>
      <c r="K16" s="9">
        <v>0</v>
      </c>
      <c r="L16" s="6" t="s">
        <v>32</v>
      </c>
    </row>
    <row r="17" spans="1:13" ht="13.5" thickBot="1" x14ac:dyDescent="0.35">
      <c r="A17" s="15"/>
      <c r="B17" s="16" t="s">
        <v>40</v>
      </c>
      <c r="C17" s="17" t="s">
        <v>41</v>
      </c>
      <c r="D17" s="18">
        <v>1</v>
      </c>
      <c r="E17" s="18">
        <v>12</v>
      </c>
      <c r="F17" s="19"/>
      <c r="G17" s="8">
        <f t="shared" si="0"/>
        <v>0</v>
      </c>
      <c r="H17" s="9">
        <v>0</v>
      </c>
      <c r="I17" s="9">
        <v>0</v>
      </c>
      <c r="J17" s="9">
        <v>0</v>
      </c>
      <c r="K17" s="9">
        <v>0</v>
      </c>
      <c r="L17" s="18" t="s">
        <v>42</v>
      </c>
    </row>
    <row r="18" spans="1:13" ht="13.5" thickBot="1" x14ac:dyDescent="0.35">
      <c r="A18" s="20"/>
      <c r="B18" s="21"/>
      <c r="C18" s="22"/>
      <c r="D18" s="23"/>
      <c r="E18" s="23"/>
      <c r="F18" s="24" t="s">
        <v>43</v>
      </c>
      <c r="G18" s="25">
        <f>SUM(G2:G17)</f>
        <v>0</v>
      </c>
      <c r="H18" s="26">
        <f t="shared" ref="H18:K18" si="1">SUM(H2:H17)</f>
        <v>0</v>
      </c>
      <c r="I18" s="26">
        <f t="shared" si="1"/>
        <v>0</v>
      </c>
      <c r="J18" s="26">
        <f t="shared" si="1"/>
        <v>0</v>
      </c>
      <c r="K18" s="26">
        <f t="shared" si="1"/>
        <v>0</v>
      </c>
      <c r="L18" s="18" t="s">
        <v>44</v>
      </c>
      <c r="M18" s="27" t="s">
        <v>44</v>
      </c>
    </row>
    <row r="19" spans="1:13" x14ac:dyDescent="0.3">
      <c r="L19" s="38"/>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3900-41E8-4C41-BB2B-9ADC7F69DE50}">
  <dimension ref="A1:M19"/>
  <sheetViews>
    <sheetView topLeftCell="A14" workbookViewId="0">
      <selection activeCell="C25" sqref="C25"/>
    </sheetView>
  </sheetViews>
  <sheetFormatPr defaultColWidth="9.1796875" defaultRowHeight="13" outlineLevelCol="1" x14ac:dyDescent="0.3"/>
  <cols>
    <col min="1" max="1" width="2.1796875" style="89" customWidth="1"/>
    <col min="2" max="2" width="41.26953125" style="90" bestFit="1" customWidth="1"/>
    <col min="3" max="3" width="70.26953125" style="71" bestFit="1" customWidth="1" outlineLevel="1"/>
    <col min="4" max="4" width="10.7265625" style="47" bestFit="1" customWidth="1" outlineLevel="1"/>
    <col min="5" max="5" width="13.26953125" style="47" customWidth="1" outlineLevel="1"/>
    <col min="6" max="6" width="12.81640625" style="47" customWidth="1"/>
    <col min="7" max="7" width="13.26953125" style="47" customWidth="1"/>
    <col min="8" max="8" width="16.54296875" style="91" customWidth="1" outlineLevel="1"/>
    <col min="9" max="9" width="15.1796875" style="91" customWidth="1" outlineLevel="1"/>
    <col min="10" max="10" width="13.81640625" style="91" customWidth="1" outlineLevel="1"/>
    <col min="11" max="11" width="13" style="91" customWidth="1" outlineLevel="1"/>
    <col min="12" max="12" width="58.453125" style="65" customWidth="1"/>
    <col min="13" max="13" width="1.453125" style="47" bestFit="1" customWidth="1"/>
    <col min="14" max="14" width="10.81640625" style="47" bestFit="1" customWidth="1"/>
    <col min="15" max="15" width="9.1796875" style="47"/>
    <col min="16" max="16" width="9.81640625" style="47" bestFit="1" customWidth="1"/>
    <col min="17" max="16384" width="9.1796875" style="47"/>
  </cols>
  <sheetData>
    <row r="1" spans="1:12" s="77" customFormat="1" ht="13.5" customHeight="1" thickBot="1" x14ac:dyDescent="0.35">
      <c r="A1" s="96" t="s">
        <v>68</v>
      </c>
      <c r="B1" s="96"/>
      <c r="C1" s="28" t="s">
        <v>1</v>
      </c>
      <c r="D1" s="29" t="s">
        <v>2</v>
      </c>
      <c r="E1" s="29" t="s">
        <v>3</v>
      </c>
      <c r="F1" s="29" t="s">
        <v>4</v>
      </c>
      <c r="G1" s="29" t="s">
        <v>5</v>
      </c>
      <c r="H1" s="30" t="s">
        <v>6</v>
      </c>
      <c r="I1" s="30" t="s">
        <v>7</v>
      </c>
      <c r="J1" s="30" t="s">
        <v>8</v>
      </c>
      <c r="K1" s="30" t="s">
        <v>9</v>
      </c>
      <c r="L1" s="29" t="s">
        <v>10</v>
      </c>
    </row>
    <row r="2" spans="1:12" ht="52.5" thickBot="1" x14ac:dyDescent="0.35">
      <c r="A2" s="5" t="s">
        <v>11</v>
      </c>
      <c r="B2" s="6" t="s">
        <v>12</v>
      </c>
      <c r="C2" s="6" t="s">
        <v>13</v>
      </c>
      <c r="D2" s="5">
        <v>2</v>
      </c>
      <c r="E2" s="5">
        <v>4</v>
      </c>
      <c r="F2" s="78"/>
      <c r="G2" s="8">
        <f>SUM(H2:K2)</f>
        <v>0</v>
      </c>
      <c r="H2" s="79">
        <v>0</v>
      </c>
      <c r="I2" s="79">
        <v>0</v>
      </c>
      <c r="J2" s="79">
        <v>0</v>
      </c>
      <c r="K2" s="79">
        <v>0</v>
      </c>
      <c r="L2" s="5" t="s">
        <v>14</v>
      </c>
    </row>
    <row r="3" spans="1:12" ht="52.5" thickBot="1" x14ac:dyDescent="0.35">
      <c r="A3" s="5" t="s">
        <v>11</v>
      </c>
      <c r="B3" s="6" t="s">
        <v>15</v>
      </c>
      <c r="C3" s="6" t="s">
        <v>13</v>
      </c>
      <c r="D3" s="5">
        <v>1</v>
      </c>
      <c r="E3" s="5">
        <v>4</v>
      </c>
      <c r="F3" s="78"/>
      <c r="G3" s="8">
        <f t="shared" ref="G3:G17" si="0">SUM(H3:K3)</f>
        <v>0</v>
      </c>
      <c r="H3" s="79">
        <v>0</v>
      </c>
      <c r="I3" s="79">
        <v>0</v>
      </c>
      <c r="J3" s="79">
        <v>0</v>
      </c>
      <c r="K3" s="79">
        <v>0</v>
      </c>
      <c r="L3" s="5" t="s">
        <v>14</v>
      </c>
    </row>
    <row r="4" spans="1:12" s="80" customFormat="1" ht="52.5" thickBot="1" x14ac:dyDescent="0.35">
      <c r="A4" s="5" t="s">
        <v>11</v>
      </c>
      <c r="B4" s="6" t="s">
        <v>16</v>
      </c>
      <c r="C4" s="6" t="s">
        <v>13</v>
      </c>
      <c r="D4" s="5">
        <v>3</v>
      </c>
      <c r="E4" s="5">
        <v>4</v>
      </c>
      <c r="F4" s="78"/>
      <c r="G4" s="8">
        <f t="shared" si="0"/>
        <v>0</v>
      </c>
      <c r="H4" s="79">
        <v>0</v>
      </c>
      <c r="I4" s="79">
        <v>0</v>
      </c>
      <c r="J4" s="79">
        <v>0</v>
      </c>
      <c r="K4" s="79">
        <v>0</v>
      </c>
      <c r="L4" s="5" t="s">
        <v>14</v>
      </c>
    </row>
    <row r="5" spans="1:12" s="80" customFormat="1" ht="26.5" thickBot="1" x14ac:dyDescent="0.35">
      <c r="A5" s="12" t="s">
        <v>11</v>
      </c>
      <c r="B5" s="6" t="s">
        <v>17</v>
      </c>
      <c r="C5" s="6" t="s">
        <v>18</v>
      </c>
      <c r="D5" s="13" t="s">
        <v>19</v>
      </c>
      <c r="E5" s="5">
        <v>2</v>
      </c>
      <c r="F5" s="78"/>
      <c r="G5" s="8">
        <f t="shared" si="0"/>
        <v>0</v>
      </c>
      <c r="H5" s="79">
        <v>0</v>
      </c>
      <c r="I5" s="79">
        <v>0</v>
      </c>
      <c r="J5" s="79">
        <v>0</v>
      </c>
      <c r="K5" s="79">
        <v>0</v>
      </c>
      <c r="L5" s="6" t="s">
        <v>20</v>
      </c>
    </row>
    <row r="6" spans="1:12" s="80" customFormat="1" ht="65.5" thickBot="1" x14ac:dyDescent="0.35">
      <c r="A6" s="12" t="s">
        <v>11</v>
      </c>
      <c r="B6" s="5" t="s">
        <v>21</v>
      </c>
      <c r="C6" s="6" t="s">
        <v>22</v>
      </c>
      <c r="D6" s="5">
        <v>266</v>
      </c>
      <c r="E6" s="5">
        <v>4</v>
      </c>
      <c r="F6" s="78"/>
      <c r="G6" s="8">
        <f t="shared" si="0"/>
        <v>0</v>
      </c>
      <c r="H6" s="79">
        <v>0</v>
      </c>
      <c r="I6" s="79">
        <v>0</v>
      </c>
      <c r="J6" s="79">
        <v>0</v>
      </c>
      <c r="K6" s="79">
        <v>0</v>
      </c>
      <c r="L6" s="6" t="s">
        <v>23</v>
      </c>
    </row>
    <row r="7" spans="1:12" ht="65.5" thickBot="1" x14ac:dyDescent="0.35">
      <c r="A7" s="12" t="s">
        <v>11</v>
      </c>
      <c r="B7" s="5" t="s">
        <v>24</v>
      </c>
      <c r="C7" s="6" t="s">
        <v>22</v>
      </c>
      <c r="D7" s="5">
        <v>324</v>
      </c>
      <c r="E7" s="5">
        <v>4</v>
      </c>
      <c r="F7" s="78"/>
      <c r="G7" s="8">
        <f t="shared" si="0"/>
        <v>0</v>
      </c>
      <c r="H7" s="79">
        <v>0</v>
      </c>
      <c r="I7" s="79">
        <v>0</v>
      </c>
      <c r="J7" s="79">
        <v>0</v>
      </c>
      <c r="K7" s="79">
        <v>0</v>
      </c>
      <c r="L7" s="6" t="s">
        <v>23</v>
      </c>
    </row>
    <row r="8" spans="1:12" s="80" customFormat="1" ht="65.5" thickBot="1" x14ac:dyDescent="0.35">
      <c r="A8" s="12" t="s">
        <v>11</v>
      </c>
      <c r="B8" s="5" t="s">
        <v>25</v>
      </c>
      <c r="C8" s="6" t="s">
        <v>22</v>
      </c>
      <c r="D8" s="5">
        <v>113</v>
      </c>
      <c r="E8" s="5">
        <v>4</v>
      </c>
      <c r="F8" s="78"/>
      <c r="G8" s="8">
        <f t="shared" si="0"/>
        <v>0</v>
      </c>
      <c r="H8" s="79">
        <v>0</v>
      </c>
      <c r="I8" s="79">
        <v>0</v>
      </c>
      <c r="J8" s="79">
        <v>0</v>
      </c>
      <c r="K8" s="79">
        <v>0</v>
      </c>
      <c r="L8" s="6" t="s">
        <v>23</v>
      </c>
    </row>
    <row r="9" spans="1:12" s="80" customFormat="1" ht="52.5" thickBot="1" x14ac:dyDescent="0.35">
      <c r="A9" s="12" t="s">
        <v>11</v>
      </c>
      <c r="B9" s="5" t="s">
        <v>26</v>
      </c>
      <c r="C9" s="6" t="s">
        <v>27</v>
      </c>
      <c r="D9" s="13" t="s">
        <v>28</v>
      </c>
      <c r="E9" s="5">
        <v>4</v>
      </c>
      <c r="F9" s="78"/>
      <c r="G9" s="8">
        <f t="shared" si="0"/>
        <v>0</v>
      </c>
      <c r="H9" s="79">
        <v>0</v>
      </c>
      <c r="I9" s="79">
        <v>0</v>
      </c>
      <c r="J9" s="79">
        <v>0</v>
      </c>
      <c r="K9" s="79">
        <v>0</v>
      </c>
      <c r="L9" s="6" t="s">
        <v>29</v>
      </c>
    </row>
    <row r="10" spans="1:12" s="80" customFormat="1" ht="26.5" thickBot="1" x14ac:dyDescent="0.35">
      <c r="A10" s="12" t="s">
        <v>11</v>
      </c>
      <c r="B10" s="5" t="s">
        <v>30</v>
      </c>
      <c r="C10" s="6" t="s">
        <v>31</v>
      </c>
      <c r="D10" s="6">
        <v>37</v>
      </c>
      <c r="E10" s="5">
        <v>1</v>
      </c>
      <c r="F10" s="78"/>
      <c r="G10" s="8">
        <f t="shared" si="0"/>
        <v>0</v>
      </c>
      <c r="H10" s="79">
        <v>0</v>
      </c>
      <c r="I10" s="79">
        <v>0</v>
      </c>
      <c r="J10" s="79">
        <v>0</v>
      </c>
      <c r="K10" s="79">
        <v>0</v>
      </c>
      <c r="L10" s="6" t="s">
        <v>32</v>
      </c>
    </row>
    <row r="11" spans="1:12" s="80" customFormat="1" ht="26.5" thickBot="1" x14ac:dyDescent="0.35">
      <c r="A11" s="12" t="s">
        <v>11</v>
      </c>
      <c r="B11" s="5" t="s">
        <v>33</v>
      </c>
      <c r="C11" s="6" t="s">
        <v>34</v>
      </c>
      <c r="D11" s="5">
        <v>167</v>
      </c>
      <c r="E11" s="5">
        <v>1</v>
      </c>
      <c r="F11" s="78"/>
      <c r="G11" s="8">
        <f t="shared" si="0"/>
        <v>0</v>
      </c>
      <c r="H11" s="79">
        <v>0</v>
      </c>
      <c r="I11" s="79">
        <v>0</v>
      </c>
      <c r="J11" s="79">
        <v>0</v>
      </c>
      <c r="K11" s="79">
        <v>0</v>
      </c>
      <c r="L11" s="6" t="s">
        <v>32</v>
      </c>
    </row>
    <row r="12" spans="1:12" s="80" customFormat="1" ht="26.5" thickBot="1" x14ac:dyDescent="0.35">
      <c r="A12" s="12" t="s">
        <v>11</v>
      </c>
      <c r="B12" s="5" t="s">
        <v>35</v>
      </c>
      <c r="C12" s="6" t="s">
        <v>34</v>
      </c>
      <c r="D12" s="5">
        <v>248</v>
      </c>
      <c r="E12" s="5">
        <v>1</v>
      </c>
      <c r="F12" s="78"/>
      <c r="G12" s="8">
        <f t="shared" si="0"/>
        <v>0</v>
      </c>
      <c r="H12" s="79">
        <v>0</v>
      </c>
      <c r="I12" s="79">
        <v>0</v>
      </c>
      <c r="J12" s="79">
        <v>0</v>
      </c>
      <c r="K12" s="79">
        <v>0</v>
      </c>
      <c r="L12" s="6" t="s">
        <v>32</v>
      </c>
    </row>
    <row r="13" spans="1:12" s="80" customFormat="1" ht="26.5" thickBot="1" x14ac:dyDescent="0.35">
      <c r="A13" s="12" t="s">
        <v>11</v>
      </c>
      <c r="B13" s="5" t="s">
        <v>36</v>
      </c>
      <c r="C13" s="6" t="s">
        <v>34</v>
      </c>
      <c r="D13" s="5">
        <v>143</v>
      </c>
      <c r="E13" s="5">
        <v>1</v>
      </c>
      <c r="F13" s="78"/>
      <c r="G13" s="8">
        <f t="shared" si="0"/>
        <v>0</v>
      </c>
      <c r="H13" s="79">
        <v>0</v>
      </c>
      <c r="I13" s="79">
        <v>0</v>
      </c>
      <c r="J13" s="79">
        <v>0</v>
      </c>
      <c r="K13" s="79">
        <v>0</v>
      </c>
      <c r="L13" s="6" t="s">
        <v>32</v>
      </c>
    </row>
    <row r="14" spans="1:12" s="80" customFormat="1" ht="26.5" thickBot="1" x14ac:dyDescent="0.35">
      <c r="A14" s="12" t="s">
        <v>11</v>
      </c>
      <c r="B14" s="5" t="s">
        <v>37</v>
      </c>
      <c r="C14" s="6" t="s">
        <v>34</v>
      </c>
      <c r="D14" s="5">
        <v>85</v>
      </c>
      <c r="E14" s="5">
        <v>1</v>
      </c>
      <c r="F14" s="78"/>
      <c r="G14" s="8">
        <f t="shared" si="0"/>
        <v>0</v>
      </c>
      <c r="H14" s="79">
        <v>0</v>
      </c>
      <c r="I14" s="79">
        <v>0</v>
      </c>
      <c r="J14" s="79">
        <v>0</v>
      </c>
      <c r="K14" s="79">
        <v>0</v>
      </c>
      <c r="L14" s="6" t="s">
        <v>32</v>
      </c>
    </row>
    <row r="15" spans="1:12" ht="26.5" thickBot="1" x14ac:dyDescent="0.35">
      <c r="A15" s="12" t="s">
        <v>11</v>
      </c>
      <c r="B15" s="5" t="s">
        <v>38</v>
      </c>
      <c r="C15" s="6" t="s">
        <v>34</v>
      </c>
      <c r="D15" s="5">
        <v>410</v>
      </c>
      <c r="E15" s="5">
        <v>1</v>
      </c>
      <c r="F15" s="78"/>
      <c r="G15" s="8">
        <f t="shared" si="0"/>
        <v>0</v>
      </c>
      <c r="H15" s="79">
        <v>0</v>
      </c>
      <c r="I15" s="79">
        <v>0</v>
      </c>
      <c r="J15" s="79">
        <v>0</v>
      </c>
      <c r="K15" s="79">
        <v>0</v>
      </c>
      <c r="L15" s="6" t="s">
        <v>32</v>
      </c>
    </row>
    <row r="16" spans="1:12" ht="26.5" thickBot="1" x14ac:dyDescent="0.35">
      <c r="A16" s="12"/>
      <c r="B16" s="5" t="s">
        <v>39</v>
      </c>
      <c r="C16" s="6" t="s">
        <v>34</v>
      </c>
      <c r="D16" s="5">
        <v>17</v>
      </c>
      <c r="E16" s="5">
        <v>1</v>
      </c>
      <c r="F16" s="81"/>
      <c r="G16" s="8">
        <f t="shared" si="0"/>
        <v>0</v>
      </c>
      <c r="H16" s="79">
        <v>0</v>
      </c>
      <c r="I16" s="79">
        <v>0</v>
      </c>
      <c r="J16" s="79">
        <v>0</v>
      </c>
      <c r="K16" s="79">
        <v>0</v>
      </c>
      <c r="L16" s="6" t="s">
        <v>32</v>
      </c>
    </row>
    <row r="17" spans="1:13" ht="13.5" thickBot="1" x14ac:dyDescent="0.35">
      <c r="A17" s="82"/>
      <c r="B17" s="31" t="s">
        <v>40</v>
      </c>
      <c r="C17" s="6" t="s">
        <v>41</v>
      </c>
      <c r="D17" s="5">
        <v>1</v>
      </c>
      <c r="E17" s="5">
        <v>12</v>
      </c>
      <c r="F17" s="78"/>
      <c r="G17" s="8">
        <f t="shared" si="0"/>
        <v>0</v>
      </c>
      <c r="H17" s="79">
        <v>0</v>
      </c>
      <c r="I17" s="79">
        <v>0</v>
      </c>
      <c r="J17" s="79">
        <v>0</v>
      </c>
      <c r="K17" s="79">
        <v>0</v>
      </c>
      <c r="L17" s="5" t="s">
        <v>42</v>
      </c>
    </row>
    <row r="18" spans="1:13" ht="13.5" thickBot="1" x14ac:dyDescent="0.35">
      <c r="A18" s="83"/>
      <c r="B18" s="84"/>
      <c r="C18" s="32"/>
      <c r="D18" s="33"/>
      <c r="E18" s="33"/>
      <c r="F18" s="85" t="s">
        <v>43</v>
      </c>
      <c r="G18" s="86">
        <f>SUM(G2:G17)</f>
        <v>0</v>
      </c>
      <c r="H18" s="87">
        <f t="shared" ref="H18:K18" si="1">SUM(H2:H17)</f>
        <v>0</v>
      </c>
      <c r="I18" s="87">
        <f t="shared" si="1"/>
        <v>0</v>
      </c>
      <c r="J18" s="87">
        <f t="shared" si="1"/>
        <v>0</v>
      </c>
      <c r="K18" s="87">
        <f t="shared" si="1"/>
        <v>0</v>
      </c>
      <c r="L18" s="5" t="s">
        <v>44</v>
      </c>
      <c r="M18" s="88" t="s">
        <v>44</v>
      </c>
    </row>
    <row r="19" spans="1:13" x14ac:dyDescent="0.3">
      <c r="L19" s="92"/>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FF55-3FA5-440B-893B-60C1A59B25AE}">
  <dimension ref="A1:M19"/>
  <sheetViews>
    <sheetView topLeftCell="A12" workbookViewId="0">
      <selection activeCell="B23" sqref="B23"/>
    </sheetView>
  </sheetViews>
  <sheetFormatPr defaultColWidth="9.1796875" defaultRowHeight="13" outlineLevelCol="1" x14ac:dyDescent="0.3"/>
  <cols>
    <col min="1" max="1" width="2.1796875" style="89" customWidth="1"/>
    <col min="2" max="2" width="41.26953125" style="90" bestFit="1" customWidth="1"/>
    <col min="3" max="3" width="70.26953125" style="71" bestFit="1" customWidth="1" outlineLevel="1"/>
    <col min="4" max="4" width="10.7265625" style="47" bestFit="1" customWidth="1" outlineLevel="1"/>
    <col min="5" max="5" width="13.26953125" style="47" customWidth="1" outlineLevel="1"/>
    <col min="6" max="6" width="12.81640625" style="47" customWidth="1"/>
    <col min="7" max="7" width="13.26953125" style="47" customWidth="1"/>
    <col min="8" max="8" width="16.54296875" style="91" customWidth="1" outlineLevel="1"/>
    <col min="9" max="9" width="15.1796875" style="91" customWidth="1" outlineLevel="1"/>
    <col min="10" max="10" width="13.81640625" style="91" customWidth="1" outlineLevel="1"/>
    <col min="11" max="11" width="13" style="91" customWidth="1" outlineLevel="1"/>
    <col min="12" max="12" width="58.453125" style="65" customWidth="1"/>
    <col min="13" max="13" width="1.453125" style="47" bestFit="1" customWidth="1"/>
    <col min="14" max="14" width="10.81640625" style="47" bestFit="1" customWidth="1"/>
    <col min="15" max="15" width="9.1796875" style="47"/>
    <col min="16" max="16" width="9.81640625" style="47" bestFit="1" customWidth="1"/>
    <col min="17" max="16384" width="9.1796875" style="47"/>
  </cols>
  <sheetData>
    <row r="1" spans="1:12" s="77" customFormat="1" ht="13.5" customHeight="1" thickBot="1" x14ac:dyDescent="0.35">
      <c r="A1" s="96" t="s">
        <v>69</v>
      </c>
      <c r="B1" s="96"/>
      <c r="C1" s="28" t="s">
        <v>1</v>
      </c>
      <c r="D1" s="29" t="s">
        <v>2</v>
      </c>
      <c r="E1" s="29" t="s">
        <v>3</v>
      </c>
      <c r="F1" s="29" t="s">
        <v>4</v>
      </c>
      <c r="G1" s="29" t="s">
        <v>5</v>
      </c>
      <c r="H1" s="30" t="s">
        <v>6</v>
      </c>
      <c r="I1" s="30" t="s">
        <v>7</v>
      </c>
      <c r="J1" s="30" t="s">
        <v>8</v>
      </c>
      <c r="K1" s="30" t="s">
        <v>9</v>
      </c>
      <c r="L1" s="29" t="s">
        <v>10</v>
      </c>
    </row>
    <row r="2" spans="1:12" ht="52.5" thickBot="1" x14ac:dyDescent="0.35">
      <c r="A2" s="5" t="s">
        <v>11</v>
      </c>
      <c r="B2" s="6" t="s">
        <v>12</v>
      </c>
      <c r="C2" s="6" t="s">
        <v>13</v>
      </c>
      <c r="D2" s="5">
        <v>2</v>
      </c>
      <c r="E2" s="5">
        <v>4</v>
      </c>
      <c r="F2" s="78"/>
      <c r="G2" s="8">
        <f>SUM(H2:K2)</f>
        <v>0</v>
      </c>
      <c r="H2" s="79">
        <v>0</v>
      </c>
      <c r="I2" s="79">
        <v>0</v>
      </c>
      <c r="J2" s="79">
        <v>0</v>
      </c>
      <c r="K2" s="79">
        <v>0</v>
      </c>
      <c r="L2" s="5" t="s">
        <v>14</v>
      </c>
    </row>
    <row r="3" spans="1:12" ht="52.5" thickBot="1" x14ac:dyDescent="0.35">
      <c r="A3" s="5" t="s">
        <v>11</v>
      </c>
      <c r="B3" s="6" t="s">
        <v>15</v>
      </c>
      <c r="C3" s="6" t="s">
        <v>13</v>
      </c>
      <c r="D3" s="5">
        <v>1</v>
      </c>
      <c r="E3" s="5">
        <v>4</v>
      </c>
      <c r="F3" s="78"/>
      <c r="G3" s="8">
        <f t="shared" ref="G3:G17" si="0">SUM(H3:K3)</f>
        <v>0</v>
      </c>
      <c r="H3" s="79">
        <v>0</v>
      </c>
      <c r="I3" s="79">
        <v>0</v>
      </c>
      <c r="J3" s="79">
        <v>0</v>
      </c>
      <c r="K3" s="79">
        <v>0</v>
      </c>
      <c r="L3" s="5" t="s">
        <v>14</v>
      </c>
    </row>
    <row r="4" spans="1:12" s="80" customFormat="1" ht="52.5" thickBot="1" x14ac:dyDescent="0.35">
      <c r="A4" s="5" t="s">
        <v>11</v>
      </c>
      <c r="B4" s="6" t="s">
        <v>16</v>
      </c>
      <c r="C4" s="6" t="s">
        <v>13</v>
      </c>
      <c r="D4" s="5">
        <v>3</v>
      </c>
      <c r="E4" s="5">
        <v>4</v>
      </c>
      <c r="F4" s="78"/>
      <c r="G4" s="8">
        <f t="shared" si="0"/>
        <v>0</v>
      </c>
      <c r="H4" s="79">
        <v>0</v>
      </c>
      <c r="I4" s="79">
        <v>0</v>
      </c>
      <c r="J4" s="79">
        <v>0</v>
      </c>
      <c r="K4" s="79">
        <v>0</v>
      </c>
      <c r="L4" s="5" t="s">
        <v>14</v>
      </c>
    </row>
    <row r="5" spans="1:12" s="80" customFormat="1" ht="26.5" thickBot="1" x14ac:dyDescent="0.35">
      <c r="A5" s="12" t="s">
        <v>11</v>
      </c>
      <c r="B5" s="6" t="s">
        <v>17</v>
      </c>
      <c r="C5" s="6" t="s">
        <v>18</v>
      </c>
      <c r="D5" s="13" t="s">
        <v>19</v>
      </c>
      <c r="E5" s="5">
        <v>2</v>
      </c>
      <c r="F5" s="78"/>
      <c r="G5" s="8">
        <f t="shared" si="0"/>
        <v>0</v>
      </c>
      <c r="H5" s="79">
        <v>0</v>
      </c>
      <c r="I5" s="79">
        <v>0</v>
      </c>
      <c r="J5" s="79">
        <v>0</v>
      </c>
      <c r="K5" s="79">
        <v>0</v>
      </c>
      <c r="L5" s="6" t="s">
        <v>20</v>
      </c>
    </row>
    <row r="6" spans="1:12" s="80" customFormat="1" ht="65.5" thickBot="1" x14ac:dyDescent="0.35">
      <c r="A6" s="12" t="s">
        <v>11</v>
      </c>
      <c r="B6" s="5" t="s">
        <v>21</v>
      </c>
      <c r="C6" s="6" t="s">
        <v>22</v>
      </c>
      <c r="D6" s="5">
        <v>266</v>
      </c>
      <c r="E6" s="5">
        <v>4</v>
      </c>
      <c r="F6" s="78"/>
      <c r="G6" s="8">
        <f t="shared" si="0"/>
        <v>0</v>
      </c>
      <c r="H6" s="79">
        <v>0</v>
      </c>
      <c r="I6" s="79">
        <v>0</v>
      </c>
      <c r="J6" s="79">
        <v>0</v>
      </c>
      <c r="K6" s="79">
        <v>0</v>
      </c>
      <c r="L6" s="6" t="s">
        <v>23</v>
      </c>
    </row>
    <row r="7" spans="1:12" ht="65.5" thickBot="1" x14ac:dyDescent="0.35">
      <c r="A7" s="12" t="s">
        <v>11</v>
      </c>
      <c r="B7" s="5" t="s">
        <v>24</v>
      </c>
      <c r="C7" s="6" t="s">
        <v>22</v>
      </c>
      <c r="D7" s="5">
        <v>324</v>
      </c>
      <c r="E7" s="5">
        <v>4</v>
      </c>
      <c r="F7" s="78"/>
      <c r="G7" s="8">
        <f t="shared" si="0"/>
        <v>0</v>
      </c>
      <c r="H7" s="79">
        <v>0</v>
      </c>
      <c r="I7" s="79">
        <v>0</v>
      </c>
      <c r="J7" s="79">
        <v>0</v>
      </c>
      <c r="K7" s="79">
        <v>0</v>
      </c>
      <c r="L7" s="6" t="s">
        <v>23</v>
      </c>
    </row>
    <row r="8" spans="1:12" s="80" customFormat="1" ht="65.5" thickBot="1" x14ac:dyDescent="0.35">
      <c r="A8" s="12" t="s">
        <v>11</v>
      </c>
      <c r="B8" s="5" t="s">
        <v>25</v>
      </c>
      <c r="C8" s="6" t="s">
        <v>22</v>
      </c>
      <c r="D8" s="5">
        <v>113</v>
      </c>
      <c r="E8" s="5">
        <v>4</v>
      </c>
      <c r="F8" s="78"/>
      <c r="G8" s="8">
        <f t="shared" si="0"/>
        <v>0</v>
      </c>
      <c r="H8" s="79">
        <v>0</v>
      </c>
      <c r="I8" s="79">
        <v>0</v>
      </c>
      <c r="J8" s="79">
        <v>0</v>
      </c>
      <c r="K8" s="79">
        <v>0</v>
      </c>
      <c r="L8" s="6" t="s">
        <v>23</v>
      </c>
    </row>
    <row r="9" spans="1:12" s="80" customFormat="1" ht="52.5" thickBot="1" x14ac:dyDescent="0.35">
      <c r="A9" s="12" t="s">
        <v>11</v>
      </c>
      <c r="B9" s="5" t="s">
        <v>26</v>
      </c>
      <c r="C9" s="6" t="s">
        <v>27</v>
      </c>
      <c r="D9" s="13" t="s">
        <v>28</v>
      </c>
      <c r="E9" s="5">
        <v>4</v>
      </c>
      <c r="F9" s="78"/>
      <c r="G9" s="8">
        <f t="shared" si="0"/>
        <v>0</v>
      </c>
      <c r="H9" s="79">
        <v>0</v>
      </c>
      <c r="I9" s="79">
        <v>0</v>
      </c>
      <c r="J9" s="79">
        <v>0</v>
      </c>
      <c r="K9" s="79">
        <v>0</v>
      </c>
      <c r="L9" s="6" t="s">
        <v>29</v>
      </c>
    </row>
    <row r="10" spans="1:12" s="80" customFormat="1" ht="26.5" thickBot="1" x14ac:dyDescent="0.35">
      <c r="A10" s="12" t="s">
        <v>11</v>
      </c>
      <c r="B10" s="5" t="s">
        <v>30</v>
      </c>
      <c r="C10" s="6" t="s">
        <v>31</v>
      </c>
      <c r="D10" s="6">
        <v>37</v>
      </c>
      <c r="E10" s="5">
        <v>1</v>
      </c>
      <c r="F10" s="78"/>
      <c r="G10" s="8">
        <f t="shared" si="0"/>
        <v>0</v>
      </c>
      <c r="H10" s="79">
        <v>0</v>
      </c>
      <c r="I10" s="79">
        <v>0</v>
      </c>
      <c r="J10" s="79">
        <v>0</v>
      </c>
      <c r="K10" s="79">
        <v>0</v>
      </c>
      <c r="L10" s="6" t="s">
        <v>32</v>
      </c>
    </row>
    <row r="11" spans="1:12" s="80" customFormat="1" ht="26.5" thickBot="1" x14ac:dyDescent="0.35">
      <c r="A11" s="12" t="s">
        <v>11</v>
      </c>
      <c r="B11" s="5" t="s">
        <v>33</v>
      </c>
      <c r="C11" s="6" t="s">
        <v>34</v>
      </c>
      <c r="D11" s="5">
        <v>167</v>
      </c>
      <c r="E11" s="5">
        <v>1</v>
      </c>
      <c r="F11" s="78"/>
      <c r="G11" s="8">
        <f t="shared" si="0"/>
        <v>0</v>
      </c>
      <c r="H11" s="79">
        <v>0</v>
      </c>
      <c r="I11" s="79">
        <v>0</v>
      </c>
      <c r="J11" s="79">
        <v>0</v>
      </c>
      <c r="K11" s="79">
        <v>0</v>
      </c>
      <c r="L11" s="6" t="s">
        <v>32</v>
      </c>
    </row>
    <row r="12" spans="1:12" s="80" customFormat="1" ht="26.5" thickBot="1" x14ac:dyDescent="0.35">
      <c r="A12" s="12" t="s">
        <v>11</v>
      </c>
      <c r="B12" s="5" t="s">
        <v>35</v>
      </c>
      <c r="C12" s="6" t="s">
        <v>34</v>
      </c>
      <c r="D12" s="5">
        <v>248</v>
      </c>
      <c r="E12" s="5">
        <v>1</v>
      </c>
      <c r="F12" s="78"/>
      <c r="G12" s="8">
        <f t="shared" si="0"/>
        <v>0</v>
      </c>
      <c r="H12" s="79">
        <v>0</v>
      </c>
      <c r="I12" s="79">
        <v>0</v>
      </c>
      <c r="J12" s="79">
        <v>0</v>
      </c>
      <c r="K12" s="79">
        <v>0</v>
      </c>
      <c r="L12" s="6" t="s">
        <v>32</v>
      </c>
    </row>
    <row r="13" spans="1:12" s="80" customFormat="1" ht="26.5" thickBot="1" x14ac:dyDescent="0.35">
      <c r="A13" s="12" t="s">
        <v>11</v>
      </c>
      <c r="B13" s="5" t="s">
        <v>36</v>
      </c>
      <c r="C13" s="6" t="s">
        <v>34</v>
      </c>
      <c r="D13" s="5">
        <v>143</v>
      </c>
      <c r="E13" s="5">
        <v>1</v>
      </c>
      <c r="F13" s="78"/>
      <c r="G13" s="8">
        <f t="shared" si="0"/>
        <v>0</v>
      </c>
      <c r="H13" s="79">
        <v>0</v>
      </c>
      <c r="I13" s="79">
        <v>0</v>
      </c>
      <c r="J13" s="79">
        <v>0</v>
      </c>
      <c r="K13" s="79">
        <v>0</v>
      </c>
      <c r="L13" s="6" t="s">
        <v>32</v>
      </c>
    </row>
    <row r="14" spans="1:12" s="80" customFormat="1" ht="26.5" thickBot="1" x14ac:dyDescent="0.35">
      <c r="A14" s="12" t="s">
        <v>11</v>
      </c>
      <c r="B14" s="5" t="s">
        <v>37</v>
      </c>
      <c r="C14" s="6" t="s">
        <v>34</v>
      </c>
      <c r="D14" s="5">
        <v>85</v>
      </c>
      <c r="E14" s="5">
        <v>1</v>
      </c>
      <c r="F14" s="78"/>
      <c r="G14" s="8">
        <f t="shared" si="0"/>
        <v>0</v>
      </c>
      <c r="H14" s="79">
        <v>0</v>
      </c>
      <c r="I14" s="79">
        <v>0</v>
      </c>
      <c r="J14" s="79">
        <v>0</v>
      </c>
      <c r="K14" s="79">
        <v>0</v>
      </c>
      <c r="L14" s="6" t="s">
        <v>32</v>
      </c>
    </row>
    <row r="15" spans="1:12" ht="26.5" thickBot="1" x14ac:dyDescent="0.35">
      <c r="A15" s="12" t="s">
        <v>11</v>
      </c>
      <c r="B15" s="5" t="s">
        <v>38</v>
      </c>
      <c r="C15" s="6" t="s">
        <v>34</v>
      </c>
      <c r="D15" s="5">
        <v>410</v>
      </c>
      <c r="E15" s="5">
        <v>1</v>
      </c>
      <c r="F15" s="78"/>
      <c r="G15" s="8">
        <f t="shared" si="0"/>
        <v>0</v>
      </c>
      <c r="H15" s="79">
        <v>0</v>
      </c>
      <c r="I15" s="79">
        <v>0</v>
      </c>
      <c r="J15" s="79">
        <v>0</v>
      </c>
      <c r="K15" s="79">
        <v>0</v>
      </c>
      <c r="L15" s="6" t="s">
        <v>32</v>
      </c>
    </row>
    <row r="16" spans="1:12" ht="26.5" thickBot="1" x14ac:dyDescent="0.35">
      <c r="A16" s="12"/>
      <c r="B16" s="5" t="s">
        <v>39</v>
      </c>
      <c r="C16" s="6" t="s">
        <v>34</v>
      </c>
      <c r="D16" s="5">
        <v>17</v>
      </c>
      <c r="E16" s="5">
        <v>1</v>
      </c>
      <c r="F16" s="81"/>
      <c r="G16" s="8">
        <f t="shared" si="0"/>
        <v>0</v>
      </c>
      <c r="H16" s="79">
        <v>0</v>
      </c>
      <c r="I16" s="79">
        <v>0</v>
      </c>
      <c r="J16" s="79">
        <v>0</v>
      </c>
      <c r="K16" s="79">
        <v>0</v>
      </c>
      <c r="L16" s="6" t="s">
        <v>32</v>
      </c>
    </row>
    <row r="17" spans="1:13" ht="13.5" thickBot="1" x14ac:dyDescent="0.35">
      <c r="A17" s="82"/>
      <c r="B17" s="31" t="s">
        <v>40</v>
      </c>
      <c r="C17" s="6" t="s">
        <v>41</v>
      </c>
      <c r="D17" s="5">
        <v>1</v>
      </c>
      <c r="E17" s="5">
        <v>12</v>
      </c>
      <c r="F17" s="78"/>
      <c r="G17" s="8">
        <f t="shared" si="0"/>
        <v>0</v>
      </c>
      <c r="H17" s="79">
        <v>0</v>
      </c>
      <c r="I17" s="79">
        <v>0</v>
      </c>
      <c r="J17" s="79">
        <v>0</v>
      </c>
      <c r="K17" s="79">
        <v>0</v>
      </c>
      <c r="L17" s="5" t="s">
        <v>42</v>
      </c>
    </row>
    <row r="18" spans="1:13" ht="13.5" thickBot="1" x14ac:dyDescent="0.35">
      <c r="A18" s="83"/>
      <c r="B18" s="84"/>
      <c r="C18" s="32"/>
      <c r="D18" s="33"/>
      <c r="E18" s="33"/>
      <c r="F18" s="85" t="s">
        <v>43</v>
      </c>
      <c r="G18" s="86">
        <f>SUM(G2:G17)</f>
        <v>0</v>
      </c>
      <c r="H18" s="87">
        <f t="shared" ref="H18:K18" si="1">SUM(H2:H17)</f>
        <v>0</v>
      </c>
      <c r="I18" s="87">
        <f t="shared" si="1"/>
        <v>0</v>
      </c>
      <c r="J18" s="87">
        <f t="shared" si="1"/>
        <v>0</v>
      </c>
      <c r="K18" s="87">
        <f t="shared" si="1"/>
        <v>0</v>
      </c>
      <c r="L18" s="5" t="s">
        <v>44</v>
      </c>
      <c r="M18" s="88" t="s">
        <v>44</v>
      </c>
    </row>
    <row r="19" spans="1:13" x14ac:dyDescent="0.3">
      <c r="L19" s="92"/>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04B4-3215-4A22-A7E4-992128B99CFE}">
  <dimension ref="A1:M19"/>
  <sheetViews>
    <sheetView topLeftCell="A12" workbookViewId="0">
      <selection activeCell="A19" sqref="A19:XFD19"/>
    </sheetView>
  </sheetViews>
  <sheetFormatPr defaultColWidth="9.1796875" defaultRowHeight="13" outlineLevelCol="1" x14ac:dyDescent="0.3"/>
  <cols>
    <col min="1" max="1" width="2.1796875" style="89" customWidth="1"/>
    <col min="2" max="2" width="41.26953125" style="90" bestFit="1" customWidth="1"/>
    <col min="3" max="3" width="70.26953125" style="71" bestFit="1" customWidth="1" outlineLevel="1"/>
    <col min="4" max="4" width="10.7265625" style="47" bestFit="1" customWidth="1" outlineLevel="1"/>
    <col min="5" max="5" width="13.26953125" style="47" customWidth="1" outlineLevel="1"/>
    <col min="6" max="6" width="12.81640625" style="47" customWidth="1"/>
    <col min="7" max="7" width="13.26953125" style="47" customWidth="1"/>
    <col min="8" max="8" width="16.54296875" style="91" customWidth="1" outlineLevel="1"/>
    <col min="9" max="9" width="15.1796875" style="91" customWidth="1" outlineLevel="1"/>
    <col min="10" max="10" width="13.81640625" style="91" customWidth="1" outlineLevel="1"/>
    <col min="11" max="11" width="13" style="91" customWidth="1" outlineLevel="1"/>
    <col min="12" max="12" width="58.453125" style="65" customWidth="1"/>
    <col min="13" max="13" width="1.453125" style="47" bestFit="1" customWidth="1"/>
    <col min="14" max="14" width="10.81640625" style="47" bestFit="1" customWidth="1"/>
    <col min="15" max="15" width="9.1796875" style="47"/>
    <col min="16" max="16" width="9.81640625" style="47" bestFit="1" customWidth="1"/>
    <col min="17" max="16384" width="9.1796875" style="47"/>
  </cols>
  <sheetData>
    <row r="1" spans="1:12" s="77" customFormat="1" ht="13.5" customHeight="1" thickBot="1" x14ac:dyDescent="0.35">
      <c r="A1" s="96" t="s">
        <v>70</v>
      </c>
      <c r="B1" s="96"/>
      <c r="C1" s="28" t="s">
        <v>1</v>
      </c>
      <c r="D1" s="29" t="s">
        <v>2</v>
      </c>
      <c r="E1" s="29" t="s">
        <v>3</v>
      </c>
      <c r="F1" s="29" t="s">
        <v>4</v>
      </c>
      <c r="G1" s="29" t="s">
        <v>5</v>
      </c>
      <c r="H1" s="30" t="s">
        <v>6</v>
      </c>
      <c r="I1" s="30" t="s">
        <v>7</v>
      </c>
      <c r="J1" s="30" t="s">
        <v>8</v>
      </c>
      <c r="K1" s="30" t="s">
        <v>9</v>
      </c>
      <c r="L1" s="29" t="s">
        <v>10</v>
      </c>
    </row>
    <row r="2" spans="1:12" ht="52.5" thickBot="1" x14ac:dyDescent="0.35">
      <c r="A2" s="5" t="s">
        <v>11</v>
      </c>
      <c r="B2" s="6" t="s">
        <v>12</v>
      </c>
      <c r="C2" s="6" t="s">
        <v>13</v>
      </c>
      <c r="D2" s="5">
        <v>2</v>
      </c>
      <c r="E2" s="5">
        <v>4</v>
      </c>
      <c r="F2" s="78"/>
      <c r="G2" s="8">
        <f>SUM(H2:K2)</f>
        <v>0</v>
      </c>
      <c r="H2" s="79">
        <v>0</v>
      </c>
      <c r="I2" s="79">
        <v>0</v>
      </c>
      <c r="J2" s="79">
        <v>0</v>
      </c>
      <c r="K2" s="79">
        <v>0</v>
      </c>
      <c r="L2" s="5" t="s">
        <v>14</v>
      </c>
    </row>
    <row r="3" spans="1:12" ht="52.5" thickBot="1" x14ac:dyDescent="0.35">
      <c r="A3" s="5" t="s">
        <v>11</v>
      </c>
      <c r="B3" s="6" t="s">
        <v>15</v>
      </c>
      <c r="C3" s="6" t="s">
        <v>13</v>
      </c>
      <c r="D3" s="5">
        <v>1</v>
      </c>
      <c r="E3" s="5">
        <v>4</v>
      </c>
      <c r="F3" s="78"/>
      <c r="G3" s="8">
        <f t="shared" ref="G3:G17" si="0">SUM(H3:K3)</f>
        <v>0</v>
      </c>
      <c r="H3" s="79">
        <v>0</v>
      </c>
      <c r="I3" s="79">
        <v>0</v>
      </c>
      <c r="J3" s="79">
        <v>0</v>
      </c>
      <c r="K3" s="79">
        <v>0</v>
      </c>
      <c r="L3" s="5" t="s">
        <v>14</v>
      </c>
    </row>
    <row r="4" spans="1:12" s="80" customFormat="1" ht="52.5" thickBot="1" x14ac:dyDescent="0.35">
      <c r="A4" s="5" t="s">
        <v>11</v>
      </c>
      <c r="B4" s="6" t="s">
        <v>16</v>
      </c>
      <c r="C4" s="6" t="s">
        <v>13</v>
      </c>
      <c r="D4" s="5">
        <v>3</v>
      </c>
      <c r="E4" s="5">
        <v>4</v>
      </c>
      <c r="F4" s="78"/>
      <c r="G4" s="8">
        <f t="shared" si="0"/>
        <v>0</v>
      </c>
      <c r="H4" s="79">
        <v>0</v>
      </c>
      <c r="I4" s="79">
        <v>0</v>
      </c>
      <c r="J4" s="79">
        <v>0</v>
      </c>
      <c r="K4" s="79">
        <v>0</v>
      </c>
      <c r="L4" s="5" t="s">
        <v>14</v>
      </c>
    </row>
    <row r="5" spans="1:12" s="80" customFormat="1" ht="26.5" thickBot="1" x14ac:dyDescent="0.35">
      <c r="A5" s="12" t="s">
        <v>11</v>
      </c>
      <c r="B5" s="6" t="s">
        <v>17</v>
      </c>
      <c r="C5" s="6" t="s">
        <v>18</v>
      </c>
      <c r="D5" s="13" t="s">
        <v>19</v>
      </c>
      <c r="E5" s="5">
        <v>2</v>
      </c>
      <c r="F5" s="78"/>
      <c r="G5" s="8">
        <f t="shared" si="0"/>
        <v>0</v>
      </c>
      <c r="H5" s="79">
        <v>0</v>
      </c>
      <c r="I5" s="79">
        <v>0</v>
      </c>
      <c r="J5" s="79">
        <v>0</v>
      </c>
      <c r="K5" s="79">
        <v>0</v>
      </c>
      <c r="L5" s="6" t="s">
        <v>20</v>
      </c>
    </row>
    <row r="6" spans="1:12" s="80" customFormat="1" ht="65.5" thickBot="1" x14ac:dyDescent="0.35">
      <c r="A6" s="12" t="s">
        <v>11</v>
      </c>
      <c r="B6" s="5" t="s">
        <v>21</v>
      </c>
      <c r="C6" s="6" t="s">
        <v>22</v>
      </c>
      <c r="D6" s="5">
        <v>266</v>
      </c>
      <c r="E6" s="5">
        <v>4</v>
      </c>
      <c r="F6" s="78"/>
      <c r="G6" s="8">
        <f t="shared" si="0"/>
        <v>0</v>
      </c>
      <c r="H6" s="79">
        <v>0</v>
      </c>
      <c r="I6" s="79">
        <v>0</v>
      </c>
      <c r="J6" s="79">
        <v>0</v>
      </c>
      <c r="K6" s="79">
        <v>0</v>
      </c>
      <c r="L6" s="6" t="s">
        <v>23</v>
      </c>
    </row>
    <row r="7" spans="1:12" ht="65.5" thickBot="1" x14ac:dyDescent="0.35">
      <c r="A7" s="12" t="s">
        <v>11</v>
      </c>
      <c r="B7" s="5" t="s">
        <v>24</v>
      </c>
      <c r="C7" s="6" t="s">
        <v>22</v>
      </c>
      <c r="D7" s="5">
        <v>324</v>
      </c>
      <c r="E7" s="5">
        <v>4</v>
      </c>
      <c r="F7" s="78"/>
      <c r="G7" s="8">
        <f t="shared" si="0"/>
        <v>0</v>
      </c>
      <c r="H7" s="79">
        <v>0</v>
      </c>
      <c r="I7" s="79">
        <v>0</v>
      </c>
      <c r="J7" s="79">
        <v>0</v>
      </c>
      <c r="K7" s="79">
        <v>0</v>
      </c>
      <c r="L7" s="6" t="s">
        <v>23</v>
      </c>
    </row>
    <row r="8" spans="1:12" s="80" customFormat="1" ht="65.5" thickBot="1" x14ac:dyDescent="0.35">
      <c r="A8" s="12" t="s">
        <v>11</v>
      </c>
      <c r="B8" s="5" t="s">
        <v>25</v>
      </c>
      <c r="C8" s="6" t="s">
        <v>22</v>
      </c>
      <c r="D8" s="5">
        <v>113</v>
      </c>
      <c r="E8" s="5">
        <v>4</v>
      </c>
      <c r="F8" s="78"/>
      <c r="G8" s="8">
        <f t="shared" si="0"/>
        <v>0</v>
      </c>
      <c r="H8" s="79">
        <v>0</v>
      </c>
      <c r="I8" s="79">
        <v>0</v>
      </c>
      <c r="J8" s="79">
        <v>0</v>
      </c>
      <c r="K8" s="79">
        <v>0</v>
      </c>
      <c r="L8" s="6" t="s">
        <v>23</v>
      </c>
    </row>
    <row r="9" spans="1:12" s="80" customFormat="1" ht="52.5" thickBot="1" x14ac:dyDescent="0.35">
      <c r="A9" s="12" t="s">
        <v>11</v>
      </c>
      <c r="B9" s="5" t="s">
        <v>26</v>
      </c>
      <c r="C9" s="6" t="s">
        <v>27</v>
      </c>
      <c r="D9" s="13" t="s">
        <v>28</v>
      </c>
      <c r="E9" s="5">
        <v>4</v>
      </c>
      <c r="F9" s="78"/>
      <c r="G9" s="8">
        <f t="shared" si="0"/>
        <v>0</v>
      </c>
      <c r="H9" s="79">
        <v>0</v>
      </c>
      <c r="I9" s="79">
        <v>0</v>
      </c>
      <c r="J9" s="79">
        <v>0</v>
      </c>
      <c r="K9" s="79">
        <v>0</v>
      </c>
      <c r="L9" s="6" t="s">
        <v>29</v>
      </c>
    </row>
    <row r="10" spans="1:12" s="80" customFormat="1" ht="26.5" thickBot="1" x14ac:dyDescent="0.35">
      <c r="A10" s="12" t="s">
        <v>11</v>
      </c>
      <c r="B10" s="5" t="s">
        <v>30</v>
      </c>
      <c r="C10" s="6" t="s">
        <v>31</v>
      </c>
      <c r="D10" s="6">
        <v>37</v>
      </c>
      <c r="E10" s="5">
        <v>1</v>
      </c>
      <c r="F10" s="78"/>
      <c r="G10" s="8">
        <f t="shared" si="0"/>
        <v>0</v>
      </c>
      <c r="H10" s="79">
        <v>0</v>
      </c>
      <c r="I10" s="79">
        <v>0</v>
      </c>
      <c r="J10" s="79">
        <v>0</v>
      </c>
      <c r="K10" s="79">
        <v>0</v>
      </c>
      <c r="L10" s="6" t="s">
        <v>32</v>
      </c>
    </row>
    <row r="11" spans="1:12" s="80" customFormat="1" ht="26.5" thickBot="1" x14ac:dyDescent="0.35">
      <c r="A11" s="12" t="s">
        <v>11</v>
      </c>
      <c r="B11" s="5" t="s">
        <v>33</v>
      </c>
      <c r="C11" s="6" t="s">
        <v>34</v>
      </c>
      <c r="D11" s="5">
        <v>167</v>
      </c>
      <c r="E11" s="5">
        <v>1</v>
      </c>
      <c r="F11" s="78"/>
      <c r="G11" s="8">
        <f t="shared" si="0"/>
        <v>0</v>
      </c>
      <c r="H11" s="79">
        <v>0</v>
      </c>
      <c r="I11" s="79">
        <v>0</v>
      </c>
      <c r="J11" s="79">
        <v>0</v>
      </c>
      <c r="K11" s="79">
        <v>0</v>
      </c>
      <c r="L11" s="6" t="s">
        <v>32</v>
      </c>
    </row>
    <row r="12" spans="1:12" s="80" customFormat="1" ht="26.5" thickBot="1" x14ac:dyDescent="0.35">
      <c r="A12" s="12" t="s">
        <v>11</v>
      </c>
      <c r="B12" s="5" t="s">
        <v>35</v>
      </c>
      <c r="C12" s="6" t="s">
        <v>34</v>
      </c>
      <c r="D12" s="5">
        <v>248</v>
      </c>
      <c r="E12" s="5">
        <v>1</v>
      </c>
      <c r="F12" s="78"/>
      <c r="G12" s="8">
        <f t="shared" si="0"/>
        <v>0</v>
      </c>
      <c r="H12" s="79">
        <v>0</v>
      </c>
      <c r="I12" s="79">
        <v>0</v>
      </c>
      <c r="J12" s="79">
        <v>0</v>
      </c>
      <c r="K12" s="79">
        <v>0</v>
      </c>
      <c r="L12" s="6" t="s">
        <v>32</v>
      </c>
    </row>
    <row r="13" spans="1:12" s="80" customFormat="1" ht="26.5" thickBot="1" x14ac:dyDescent="0.35">
      <c r="A13" s="12" t="s">
        <v>11</v>
      </c>
      <c r="B13" s="5" t="s">
        <v>36</v>
      </c>
      <c r="C13" s="6" t="s">
        <v>34</v>
      </c>
      <c r="D13" s="5">
        <v>143</v>
      </c>
      <c r="E13" s="5">
        <v>1</v>
      </c>
      <c r="F13" s="78"/>
      <c r="G13" s="8">
        <f t="shared" si="0"/>
        <v>0</v>
      </c>
      <c r="H13" s="79">
        <v>0</v>
      </c>
      <c r="I13" s="79">
        <v>0</v>
      </c>
      <c r="J13" s="79">
        <v>0</v>
      </c>
      <c r="K13" s="79">
        <v>0</v>
      </c>
      <c r="L13" s="6" t="s">
        <v>32</v>
      </c>
    </row>
    <row r="14" spans="1:12" s="80" customFormat="1" ht="26.5" thickBot="1" x14ac:dyDescent="0.35">
      <c r="A14" s="12" t="s">
        <v>11</v>
      </c>
      <c r="B14" s="5" t="s">
        <v>37</v>
      </c>
      <c r="C14" s="6" t="s">
        <v>34</v>
      </c>
      <c r="D14" s="5">
        <v>85</v>
      </c>
      <c r="E14" s="5">
        <v>1</v>
      </c>
      <c r="F14" s="78"/>
      <c r="G14" s="8">
        <f t="shared" si="0"/>
        <v>0</v>
      </c>
      <c r="H14" s="79">
        <v>0</v>
      </c>
      <c r="I14" s="79">
        <v>0</v>
      </c>
      <c r="J14" s="79">
        <v>0</v>
      </c>
      <c r="K14" s="79">
        <v>0</v>
      </c>
      <c r="L14" s="6" t="s">
        <v>32</v>
      </c>
    </row>
    <row r="15" spans="1:12" ht="26.5" thickBot="1" x14ac:dyDescent="0.35">
      <c r="A15" s="12" t="s">
        <v>11</v>
      </c>
      <c r="B15" s="5" t="s">
        <v>38</v>
      </c>
      <c r="C15" s="6" t="s">
        <v>34</v>
      </c>
      <c r="D15" s="5">
        <v>410</v>
      </c>
      <c r="E15" s="5">
        <v>1</v>
      </c>
      <c r="F15" s="78"/>
      <c r="G15" s="8">
        <f t="shared" si="0"/>
        <v>0</v>
      </c>
      <c r="H15" s="79">
        <v>0</v>
      </c>
      <c r="I15" s="79">
        <v>0</v>
      </c>
      <c r="J15" s="79">
        <v>0</v>
      </c>
      <c r="K15" s="79">
        <v>0</v>
      </c>
      <c r="L15" s="6" t="s">
        <v>32</v>
      </c>
    </row>
    <row r="16" spans="1:12" ht="26.5" thickBot="1" x14ac:dyDescent="0.35">
      <c r="A16" s="12"/>
      <c r="B16" s="5" t="s">
        <v>39</v>
      </c>
      <c r="C16" s="6" t="s">
        <v>34</v>
      </c>
      <c r="D16" s="5">
        <v>17</v>
      </c>
      <c r="E16" s="5">
        <v>1</v>
      </c>
      <c r="F16" s="81"/>
      <c r="G16" s="8">
        <f t="shared" si="0"/>
        <v>0</v>
      </c>
      <c r="H16" s="79">
        <v>0</v>
      </c>
      <c r="I16" s="79">
        <v>0</v>
      </c>
      <c r="J16" s="79">
        <v>0</v>
      </c>
      <c r="K16" s="79">
        <v>0</v>
      </c>
      <c r="L16" s="6" t="s">
        <v>32</v>
      </c>
    </row>
    <row r="17" spans="1:13" ht="13.5" thickBot="1" x14ac:dyDescent="0.35">
      <c r="A17" s="82"/>
      <c r="B17" s="31" t="s">
        <v>40</v>
      </c>
      <c r="C17" s="6" t="s">
        <v>41</v>
      </c>
      <c r="D17" s="5">
        <v>1</v>
      </c>
      <c r="E17" s="5">
        <v>12</v>
      </c>
      <c r="F17" s="78"/>
      <c r="G17" s="8">
        <f t="shared" si="0"/>
        <v>0</v>
      </c>
      <c r="H17" s="79">
        <v>0</v>
      </c>
      <c r="I17" s="79">
        <v>0</v>
      </c>
      <c r="J17" s="79">
        <v>0</v>
      </c>
      <c r="K17" s="79">
        <v>0</v>
      </c>
      <c r="L17" s="5" t="s">
        <v>42</v>
      </c>
    </row>
    <row r="18" spans="1:13" ht="13.5" thickBot="1" x14ac:dyDescent="0.35">
      <c r="A18" s="83"/>
      <c r="B18" s="84"/>
      <c r="C18" s="32"/>
      <c r="D18" s="33"/>
      <c r="E18" s="33"/>
      <c r="F18" s="85" t="s">
        <v>43</v>
      </c>
      <c r="G18" s="86">
        <f>SUM(G2:G17)</f>
        <v>0</v>
      </c>
      <c r="H18" s="87">
        <f t="shared" ref="H18:K18" si="1">SUM(H2:H17)</f>
        <v>0</v>
      </c>
      <c r="I18" s="87">
        <f t="shared" si="1"/>
        <v>0</v>
      </c>
      <c r="J18" s="87">
        <f t="shared" si="1"/>
        <v>0</v>
      </c>
      <c r="K18" s="87">
        <f t="shared" si="1"/>
        <v>0</v>
      </c>
      <c r="L18" s="5" t="s">
        <v>44</v>
      </c>
      <c r="M18" s="88" t="s">
        <v>44</v>
      </c>
    </row>
    <row r="19" spans="1:13" x14ac:dyDescent="0.3">
      <c r="L19" s="92"/>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EBFC1-D154-4FFD-815F-CBAD5ADB88D2}">
  <dimension ref="A1:M19"/>
  <sheetViews>
    <sheetView topLeftCell="A13" workbookViewId="0">
      <selection activeCell="C22" sqref="C22"/>
    </sheetView>
  </sheetViews>
  <sheetFormatPr defaultColWidth="9.1796875" defaultRowHeight="13" outlineLevelCol="1" x14ac:dyDescent="0.3"/>
  <cols>
    <col min="1" max="1" width="2.1796875" style="89" customWidth="1"/>
    <col min="2" max="2" width="41.26953125" style="90" bestFit="1" customWidth="1"/>
    <col min="3" max="3" width="70.26953125" style="71" bestFit="1" customWidth="1" outlineLevel="1"/>
    <col min="4" max="4" width="10.7265625" style="47" bestFit="1" customWidth="1" outlineLevel="1"/>
    <col min="5" max="5" width="13.26953125" style="47" customWidth="1" outlineLevel="1"/>
    <col min="6" max="6" width="12.81640625" style="47" customWidth="1"/>
    <col min="7" max="7" width="13.26953125" style="47" customWidth="1"/>
    <col min="8" max="8" width="16.54296875" style="91" customWidth="1" outlineLevel="1"/>
    <col min="9" max="9" width="15.1796875" style="91" customWidth="1" outlineLevel="1"/>
    <col min="10" max="10" width="13.81640625" style="91" customWidth="1" outlineLevel="1"/>
    <col min="11" max="11" width="13" style="91" customWidth="1" outlineLevel="1"/>
    <col min="12" max="12" width="58.453125" style="65" customWidth="1"/>
    <col min="13" max="13" width="1.453125" style="47" bestFit="1" customWidth="1"/>
    <col min="14" max="14" width="10.81640625" style="47" bestFit="1" customWidth="1"/>
    <col min="15" max="15" width="9.1796875" style="47"/>
    <col min="16" max="16" width="9.81640625" style="47" bestFit="1" customWidth="1"/>
    <col min="17" max="16384" width="9.1796875" style="47"/>
  </cols>
  <sheetData>
    <row r="1" spans="1:12" s="77" customFormat="1" ht="13.5" customHeight="1" thickBot="1" x14ac:dyDescent="0.35">
      <c r="A1" s="96" t="s">
        <v>71</v>
      </c>
      <c r="B1" s="96"/>
      <c r="C1" s="28" t="s">
        <v>1</v>
      </c>
      <c r="D1" s="29" t="s">
        <v>2</v>
      </c>
      <c r="E1" s="29" t="s">
        <v>3</v>
      </c>
      <c r="F1" s="29" t="s">
        <v>4</v>
      </c>
      <c r="G1" s="29" t="s">
        <v>5</v>
      </c>
      <c r="H1" s="30" t="s">
        <v>6</v>
      </c>
      <c r="I1" s="30" t="s">
        <v>7</v>
      </c>
      <c r="J1" s="30" t="s">
        <v>8</v>
      </c>
      <c r="K1" s="30" t="s">
        <v>9</v>
      </c>
      <c r="L1" s="29" t="s">
        <v>10</v>
      </c>
    </row>
    <row r="2" spans="1:12" ht="52.5" thickBot="1" x14ac:dyDescent="0.35">
      <c r="A2" s="5" t="s">
        <v>11</v>
      </c>
      <c r="B2" s="6" t="s">
        <v>12</v>
      </c>
      <c r="C2" s="6" t="s">
        <v>13</v>
      </c>
      <c r="D2" s="5">
        <v>2</v>
      </c>
      <c r="E2" s="5">
        <v>4</v>
      </c>
      <c r="F2" s="78"/>
      <c r="G2" s="8">
        <f>SUM(H2:K2)</f>
        <v>0</v>
      </c>
      <c r="H2" s="79">
        <v>0</v>
      </c>
      <c r="I2" s="79">
        <v>0</v>
      </c>
      <c r="J2" s="79">
        <v>0</v>
      </c>
      <c r="K2" s="79">
        <v>0</v>
      </c>
      <c r="L2" s="5" t="s">
        <v>14</v>
      </c>
    </row>
    <row r="3" spans="1:12" ht="52.5" thickBot="1" x14ac:dyDescent="0.35">
      <c r="A3" s="5" t="s">
        <v>11</v>
      </c>
      <c r="B3" s="6" t="s">
        <v>15</v>
      </c>
      <c r="C3" s="6" t="s">
        <v>13</v>
      </c>
      <c r="D3" s="5">
        <v>1</v>
      </c>
      <c r="E3" s="5">
        <v>4</v>
      </c>
      <c r="F3" s="78"/>
      <c r="G3" s="8">
        <f t="shared" ref="G3:G17" si="0">SUM(H3:K3)</f>
        <v>0</v>
      </c>
      <c r="H3" s="79">
        <v>0</v>
      </c>
      <c r="I3" s="79">
        <v>0</v>
      </c>
      <c r="J3" s="79">
        <v>0</v>
      </c>
      <c r="K3" s="79">
        <v>0</v>
      </c>
      <c r="L3" s="5" t="s">
        <v>14</v>
      </c>
    </row>
    <row r="4" spans="1:12" s="80" customFormat="1" ht="52.5" thickBot="1" x14ac:dyDescent="0.35">
      <c r="A4" s="5" t="s">
        <v>11</v>
      </c>
      <c r="B4" s="6" t="s">
        <v>16</v>
      </c>
      <c r="C4" s="6" t="s">
        <v>13</v>
      </c>
      <c r="D4" s="5">
        <v>3</v>
      </c>
      <c r="E4" s="5">
        <v>4</v>
      </c>
      <c r="F4" s="78"/>
      <c r="G4" s="8">
        <f t="shared" si="0"/>
        <v>0</v>
      </c>
      <c r="H4" s="79">
        <v>0</v>
      </c>
      <c r="I4" s="79">
        <v>0</v>
      </c>
      <c r="J4" s="79">
        <v>0</v>
      </c>
      <c r="K4" s="79">
        <v>0</v>
      </c>
      <c r="L4" s="5" t="s">
        <v>14</v>
      </c>
    </row>
    <row r="5" spans="1:12" s="80" customFormat="1" ht="26.5" thickBot="1" x14ac:dyDescent="0.35">
      <c r="A5" s="12" t="s">
        <v>11</v>
      </c>
      <c r="B5" s="6" t="s">
        <v>17</v>
      </c>
      <c r="C5" s="6" t="s">
        <v>18</v>
      </c>
      <c r="D5" s="13" t="s">
        <v>19</v>
      </c>
      <c r="E5" s="5">
        <v>2</v>
      </c>
      <c r="F5" s="78"/>
      <c r="G5" s="8">
        <f t="shared" si="0"/>
        <v>0</v>
      </c>
      <c r="H5" s="79">
        <v>0</v>
      </c>
      <c r="I5" s="79">
        <v>0</v>
      </c>
      <c r="J5" s="79">
        <v>0</v>
      </c>
      <c r="K5" s="79">
        <v>0</v>
      </c>
      <c r="L5" s="6" t="s">
        <v>20</v>
      </c>
    </row>
    <row r="6" spans="1:12" s="80" customFormat="1" ht="65.5" thickBot="1" x14ac:dyDescent="0.35">
      <c r="A6" s="12" t="s">
        <v>11</v>
      </c>
      <c r="B6" s="5" t="s">
        <v>21</v>
      </c>
      <c r="C6" s="6" t="s">
        <v>22</v>
      </c>
      <c r="D6" s="5">
        <v>266</v>
      </c>
      <c r="E6" s="5">
        <v>4</v>
      </c>
      <c r="F6" s="78"/>
      <c r="G6" s="8">
        <f t="shared" si="0"/>
        <v>0</v>
      </c>
      <c r="H6" s="79">
        <v>0</v>
      </c>
      <c r="I6" s="79">
        <v>0</v>
      </c>
      <c r="J6" s="79">
        <v>0</v>
      </c>
      <c r="K6" s="79">
        <v>0</v>
      </c>
      <c r="L6" s="6" t="s">
        <v>23</v>
      </c>
    </row>
    <row r="7" spans="1:12" ht="65.5" thickBot="1" x14ac:dyDescent="0.35">
      <c r="A7" s="12" t="s">
        <v>11</v>
      </c>
      <c r="B7" s="5" t="s">
        <v>24</v>
      </c>
      <c r="C7" s="6" t="s">
        <v>22</v>
      </c>
      <c r="D7" s="5">
        <v>324</v>
      </c>
      <c r="E7" s="5">
        <v>4</v>
      </c>
      <c r="F7" s="78"/>
      <c r="G7" s="8">
        <f t="shared" si="0"/>
        <v>0</v>
      </c>
      <c r="H7" s="79">
        <v>0</v>
      </c>
      <c r="I7" s="79">
        <v>0</v>
      </c>
      <c r="J7" s="79">
        <v>0</v>
      </c>
      <c r="K7" s="79">
        <v>0</v>
      </c>
      <c r="L7" s="6" t="s">
        <v>23</v>
      </c>
    </row>
    <row r="8" spans="1:12" s="80" customFormat="1" ht="65.5" thickBot="1" x14ac:dyDescent="0.35">
      <c r="A8" s="12" t="s">
        <v>11</v>
      </c>
      <c r="B8" s="5" t="s">
        <v>25</v>
      </c>
      <c r="C8" s="6" t="s">
        <v>22</v>
      </c>
      <c r="D8" s="5">
        <v>113</v>
      </c>
      <c r="E8" s="5">
        <v>4</v>
      </c>
      <c r="F8" s="78"/>
      <c r="G8" s="8">
        <f t="shared" si="0"/>
        <v>0</v>
      </c>
      <c r="H8" s="79">
        <v>0</v>
      </c>
      <c r="I8" s="79">
        <v>0</v>
      </c>
      <c r="J8" s="79">
        <v>0</v>
      </c>
      <c r="K8" s="79">
        <v>0</v>
      </c>
      <c r="L8" s="6" t="s">
        <v>23</v>
      </c>
    </row>
    <row r="9" spans="1:12" s="80" customFormat="1" ht="52.5" thickBot="1" x14ac:dyDescent="0.35">
      <c r="A9" s="12" t="s">
        <v>11</v>
      </c>
      <c r="B9" s="5" t="s">
        <v>26</v>
      </c>
      <c r="C9" s="6" t="s">
        <v>27</v>
      </c>
      <c r="D9" s="13" t="s">
        <v>28</v>
      </c>
      <c r="E9" s="5">
        <v>4</v>
      </c>
      <c r="F9" s="78"/>
      <c r="G9" s="8">
        <f t="shared" si="0"/>
        <v>0</v>
      </c>
      <c r="H9" s="79">
        <v>0</v>
      </c>
      <c r="I9" s="79">
        <v>0</v>
      </c>
      <c r="J9" s="79">
        <v>0</v>
      </c>
      <c r="K9" s="79">
        <v>0</v>
      </c>
      <c r="L9" s="6" t="s">
        <v>29</v>
      </c>
    </row>
    <row r="10" spans="1:12" s="80" customFormat="1" ht="26.5" thickBot="1" x14ac:dyDescent="0.35">
      <c r="A10" s="12" t="s">
        <v>11</v>
      </c>
      <c r="B10" s="5" t="s">
        <v>30</v>
      </c>
      <c r="C10" s="6" t="s">
        <v>31</v>
      </c>
      <c r="D10" s="6">
        <v>37</v>
      </c>
      <c r="E10" s="5">
        <v>1</v>
      </c>
      <c r="F10" s="78"/>
      <c r="G10" s="8">
        <f t="shared" si="0"/>
        <v>0</v>
      </c>
      <c r="H10" s="79">
        <v>0</v>
      </c>
      <c r="I10" s="79">
        <v>0</v>
      </c>
      <c r="J10" s="79">
        <v>0</v>
      </c>
      <c r="K10" s="79">
        <v>0</v>
      </c>
      <c r="L10" s="6" t="s">
        <v>32</v>
      </c>
    </row>
    <row r="11" spans="1:12" s="80" customFormat="1" ht="26.5" thickBot="1" x14ac:dyDescent="0.35">
      <c r="A11" s="12" t="s">
        <v>11</v>
      </c>
      <c r="B11" s="5" t="s">
        <v>33</v>
      </c>
      <c r="C11" s="6" t="s">
        <v>34</v>
      </c>
      <c r="D11" s="5">
        <v>167</v>
      </c>
      <c r="E11" s="5">
        <v>1</v>
      </c>
      <c r="F11" s="78"/>
      <c r="G11" s="8">
        <f t="shared" si="0"/>
        <v>0</v>
      </c>
      <c r="H11" s="79">
        <v>0</v>
      </c>
      <c r="I11" s="79">
        <v>0</v>
      </c>
      <c r="J11" s="79">
        <v>0</v>
      </c>
      <c r="K11" s="79">
        <v>0</v>
      </c>
      <c r="L11" s="6" t="s">
        <v>32</v>
      </c>
    </row>
    <row r="12" spans="1:12" s="80" customFormat="1" ht="26.5" thickBot="1" x14ac:dyDescent="0.35">
      <c r="A12" s="12" t="s">
        <v>11</v>
      </c>
      <c r="B12" s="5" t="s">
        <v>35</v>
      </c>
      <c r="C12" s="6" t="s">
        <v>34</v>
      </c>
      <c r="D12" s="5">
        <v>248</v>
      </c>
      <c r="E12" s="5">
        <v>1</v>
      </c>
      <c r="F12" s="78"/>
      <c r="G12" s="8">
        <f t="shared" si="0"/>
        <v>0</v>
      </c>
      <c r="H12" s="79">
        <v>0</v>
      </c>
      <c r="I12" s="79">
        <v>0</v>
      </c>
      <c r="J12" s="79">
        <v>0</v>
      </c>
      <c r="K12" s="79">
        <v>0</v>
      </c>
      <c r="L12" s="6" t="s">
        <v>32</v>
      </c>
    </row>
    <row r="13" spans="1:12" s="80" customFormat="1" ht="26.5" thickBot="1" x14ac:dyDescent="0.35">
      <c r="A13" s="12" t="s">
        <v>11</v>
      </c>
      <c r="B13" s="5" t="s">
        <v>36</v>
      </c>
      <c r="C13" s="6" t="s">
        <v>34</v>
      </c>
      <c r="D13" s="5">
        <v>143</v>
      </c>
      <c r="E13" s="5">
        <v>1</v>
      </c>
      <c r="F13" s="78"/>
      <c r="G13" s="8">
        <f t="shared" si="0"/>
        <v>0</v>
      </c>
      <c r="H13" s="79">
        <v>0</v>
      </c>
      <c r="I13" s="79">
        <v>0</v>
      </c>
      <c r="J13" s="79">
        <v>0</v>
      </c>
      <c r="K13" s="79">
        <v>0</v>
      </c>
      <c r="L13" s="6" t="s">
        <v>32</v>
      </c>
    </row>
    <row r="14" spans="1:12" s="80" customFormat="1" ht="26.5" thickBot="1" x14ac:dyDescent="0.35">
      <c r="A14" s="12" t="s">
        <v>11</v>
      </c>
      <c r="B14" s="5" t="s">
        <v>37</v>
      </c>
      <c r="C14" s="6" t="s">
        <v>34</v>
      </c>
      <c r="D14" s="5">
        <v>85</v>
      </c>
      <c r="E14" s="5">
        <v>1</v>
      </c>
      <c r="F14" s="78"/>
      <c r="G14" s="8">
        <f t="shared" si="0"/>
        <v>0</v>
      </c>
      <c r="H14" s="79">
        <v>0</v>
      </c>
      <c r="I14" s="79">
        <v>0</v>
      </c>
      <c r="J14" s="79">
        <v>0</v>
      </c>
      <c r="K14" s="79">
        <v>0</v>
      </c>
      <c r="L14" s="6" t="s">
        <v>32</v>
      </c>
    </row>
    <row r="15" spans="1:12" ht="26.5" thickBot="1" x14ac:dyDescent="0.35">
      <c r="A15" s="12" t="s">
        <v>11</v>
      </c>
      <c r="B15" s="5" t="s">
        <v>38</v>
      </c>
      <c r="C15" s="6" t="s">
        <v>34</v>
      </c>
      <c r="D15" s="5">
        <v>410</v>
      </c>
      <c r="E15" s="5">
        <v>1</v>
      </c>
      <c r="F15" s="78"/>
      <c r="G15" s="8">
        <f t="shared" si="0"/>
        <v>0</v>
      </c>
      <c r="H15" s="79">
        <v>0</v>
      </c>
      <c r="I15" s="79">
        <v>0</v>
      </c>
      <c r="J15" s="79">
        <v>0</v>
      </c>
      <c r="K15" s="79">
        <v>0</v>
      </c>
      <c r="L15" s="6" t="s">
        <v>32</v>
      </c>
    </row>
    <row r="16" spans="1:12" ht="26.5" thickBot="1" x14ac:dyDescent="0.35">
      <c r="A16" s="12"/>
      <c r="B16" s="5" t="s">
        <v>39</v>
      </c>
      <c r="C16" s="6" t="s">
        <v>34</v>
      </c>
      <c r="D16" s="5">
        <v>17</v>
      </c>
      <c r="E16" s="5">
        <v>1</v>
      </c>
      <c r="F16" s="81"/>
      <c r="G16" s="8">
        <f t="shared" si="0"/>
        <v>0</v>
      </c>
      <c r="H16" s="79">
        <v>0</v>
      </c>
      <c r="I16" s="79">
        <v>0</v>
      </c>
      <c r="J16" s="79">
        <v>0</v>
      </c>
      <c r="K16" s="79">
        <v>0</v>
      </c>
      <c r="L16" s="6" t="s">
        <v>32</v>
      </c>
    </row>
    <row r="17" spans="1:13" ht="13.5" thickBot="1" x14ac:dyDescent="0.35">
      <c r="A17" s="82"/>
      <c r="B17" s="31" t="s">
        <v>40</v>
      </c>
      <c r="C17" s="6" t="s">
        <v>41</v>
      </c>
      <c r="D17" s="5">
        <v>1</v>
      </c>
      <c r="E17" s="5">
        <v>12</v>
      </c>
      <c r="F17" s="78"/>
      <c r="G17" s="8">
        <f t="shared" si="0"/>
        <v>0</v>
      </c>
      <c r="H17" s="79">
        <v>0</v>
      </c>
      <c r="I17" s="79">
        <v>0</v>
      </c>
      <c r="J17" s="79">
        <v>0</v>
      </c>
      <c r="K17" s="79">
        <v>0</v>
      </c>
      <c r="L17" s="5" t="s">
        <v>42</v>
      </c>
    </row>
    <row r="18" spans="1:13" ht="13.5" thickBot="1" x14ac:dyDescent="0.35">
      <c r="A18" s="83"/>
      <c r="B18" s="84"/>
      <c r="C18" s="32"/>
      <c r="D18" s="33"/>
      <c r="E18" s="33"/>
      <c r="F18" s="85" t="s">
        <v>43</v>
      </c>
      <c r="G18" s="86">
        <f>SUM(G2:G17)</f>
        <v>0</v>
      </c>
      <c r="H18" s="87">
        <f t="shared" ref="H18:K18" si="1">SUM(H2:H17)</f>
        <v>0</v>
      </c>
      <c r="I18" s="87">
        <f t="shared" si="1"/>
        <v>0</v>
      </c>
      <c r="J18" s="87">
        <f t="shared" si="1"/>
        <v>0</v>
      </c>
      <c r="K18" s="87">
        <f t="shared" si="1"/>
        <v>0</v>
      </c>
      <c r="L18" s="5" t="s">
        <v>44</v>
      </c>
      <c r="M18" s="88" t="s">
        <v>44</v>
      </c>
    </row>
    <row r="19" spans="1:13" x14ac:dyDescent="0.3">
      <c r="L19" s="92"/>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CE738-C913-44D3-8267-A7E817FC6817}">
  <dimension ref="A1:M19"/>
  <sheetViews>
    <sheetView workbookViewId="0">
      <selection activeCell="E24" sqref="E24"/>
    </sheetView>
  </sheetViews>
  <sheetFormatPr defaultColWidth="9.1796875" defaultRowHeight="13" outlineLevelCol="1" x14ac:dyDescent="0.3"/>
  <cols>
    <col min="1" max="1" width="2.1796875" style="89" customWidth="1"/>
    <col min="2" max="2" width="41.26953125" style="90" bestFit="1" customWidth="1"/>
    <col min="3" max="3" width="70.26953125" style="71" bestFit="1" customWidth="1" outlineLevel="1"/>
    <col min="4" max="4" width="10.7265625" style="47" bestFit="1" customWidth="1" outlineLevel="1"/>
    <col min="5" max="5" width="13.26953125" style="47" customWidth="1" outlineLevel="1"/>
    <col min="6" max="6" width="12.81640625" style="47" customWidth="1"/>
    <col min="7" max="7" width="13.26953125" style="47" customWidth="1"/>
    <col min="8" max="8" width="16.54296875" style="91" customWidth="1" outlineLevel="1"/>
    <col min="9" max="9" width="15.1796875" style="91" customWidth="1" outlineLevel="1"/>
    <col min="10" max="10" width="13.81640625" style="91" customWidth="1" outlineLevel="1"/>
    <col min="11" max="11" width="13" style="91" customWidth="1" outlineLevel="1"/>
    <col min="12" max="12" width="58.453125" style="65" customWidth="1"/>
    <col min="13" max="13" width="1.453125" style="47" bestFit="1" customWidth="1"/>
    <col min="14" max="14" width="10.81640625" style="47" bestFit="1" customWidth="1"/>
    <col min="15" max="15" width="9.1796875" style="47"/>
    <col min="16" max="16" width="9.81640625" style="47" bestFit="1" customWidth="1"/>
    <col min="17" max="16384" width="9.1796875" style="47"/>
  </cols>
  <sheetData>
    <row r="1" spans="1:12" s="77" customFormat="1" ht="13.5" customHeight="1" thickBot="1" x14ac:dyDescent="0.35">
      <c r="A1" s="96" t="s">
        <v>72</v>
      </c>
      <c r="B1" s="96"/>
      <c r="C1" s="28" t="s">
        <v>1</v>
      </c>
      <c r="D1" s="29" t="s">
        <v>2</v>
      </c>
      <c r="E1" s="29" t="s">
        <v>3</v>
      </c>
      <c r="F1" s="29" t="s">
        <v>4</v>
      </c>
      <c r="G1" s="29" t="s">
        <v>5</v>
      </c>
      <c r="H1" s="30" t="s">
        <v>6</v>
      </c>
      <c r="I1" s="30" t="s">
        <v>7</v>
      </c>
      <c r="J1" s="30" t="s">
        <v>8</v>
      </c>
      <c r="K1" s="30" t="s">
        <v>9</v>
      </c>
      <c r="L1" s="29" t="s">
        <v>10</v>
      </c>
    </row>
    <row r="2" spans="1:12" ht="52.5" thickBot="1" x14ac:dyDescent="0.35">
      <c r="A2" s="5" t="s">
        <v>11</v>
      </c>
      <c r="B2" s="6" t="s">
        <v>12</v>
      </c>
      <c r="C2" s="6" t="s">
        <v>13</v>
      </c>
      <c r="D2" s="5">
        <v>2</v>
      </c>
      <c r="E2" s="5">
        <v>2</v>
      </c>
      <c r="F2" s="78"/>
      <c r="G2" s="8">
        <f>SUM(H2:K2)</f>
        <v>0</v>
      </c>
      <c r="H2" s="79">
        <v>0</v>
      </c>
      <c r="I2" s="79">
        <v>0</v>
      </c>
      <c r="J2" s="79">
        <v>0</v>
      </c>
      <c r="K2" s="79">
        <v>0</v>
      </c>
      <c r="L2" s="5" t="s">
        <v>14</v>
      </c>
    </row>
    <row r="3" spans="1:12" ht="52.5" thickBot="1" x14ac:dyDescent="0.35">
      <c r="A3" s="5" t="s">
        <v>11</v>
      </c>
      <c r="B3" s="6" t="s">
        <v>15</v>
      </c>
      <c r="C3" s="6" t="s">
        <v>13</v>
      </c>
      <c r="D3" s="5">
        <v>1</v>
      </c>
      <c r="E3" s="5">
        <v>2</v>
      </c>
      <c r="F3" s="78"/>
      <c r="G3" s="8">
        <f t="shared" ref="G3:G17" si="0">SUM(H3:K3)</f>
        <v>0</v>
      </c>
      <c r="H3" s="79">
        <v>0</v>
      </c>
      <c r="I3" s="79">
        <v>0</v>
      </c>
      <c r="J3" s="79">
        <v>0</v>
      </c>
      <c r="K3" s="79">
        <v>0</v>
      </c>
      <c r="L3" s="5" t="s">
        <v>14</v>
      </c>
    </row>
    <row r="4" spans="1:12" s="80" customFormat="1" ht="52.5" thickBot="1" x14ac:dyDescent="0.35">
      <c r="A4" s="5" t="s">
        <v>11</v>
      </c>
      <c r="B4" s="6" t="s">
        <v>16</v>
      </c>
      <c r="C4" s="6" t="s">
        <v>13</v>
      </c>
      <c r="D4" s="5">
        <v>3</v>
      </c>
      <c r="E4" s="5">
        <v>2</v>
      </c>
      <c r="F4" s="78"/>
      <c r="G4" s="8">
        <f t="shared" si="0"/>
        <v>0</v>
      </c>
      <c r="H4" s="79">
        <v>0</v>
      </c>
      <c r="I4" s="79">
        <v>0</v>
      </c>
      <c r="J4" s="79">
        <v>0</v>
      </c>
      <c r="K4" s="79">
        <v>0</v>
      </c>
      <c r="L4" s="5" t="s">
        <v>14</v>
      </c>
    </row>
    <row r="5" spans="1:12" s="80" customFormat="1" ht="26.5" thickBot="1" x14ac:dyDescent="0.35">
      <c r="A5" s="12" t="s">
        <v>11</v>
      </c>
      <c r="B5" s="6" t="s">
        <v>17</v>
      </c>
      <c r="C5" s="6" t="s">
        <v>18</v>
      </c>
      <c r="D5" s="13" t="s">
        <v>19</v>
      </c>
      <c r="E5" s="5">
        <v>1</v>
      </c>
      <c r="F5" s="78"/>
      <c r="G5" s="8">
        <f t="shared" si="0"/>
        <v>0</v>
      </c>
      <c r="H5" s="79">
        <v>0</v>
      </c>
      <c r="I5" s="79">
        <v>0</v>
      </c>
      <c r="J5" s="79">
        <v>0</v>
      </c>
      <c r="K5" s="79">
        <v>0</v>
      </c>
      <c r="L5" s="6" t="s">
        <v>20</v>
      </c>
    </row>
    <row r="6" spans="1:12" s="80" customFormat="1" ht="65.5" thickBot="1" x14ac:dyDescent="0.35">
      <c r="A6" s="12" t="s">
        <v>11</v>
      </c>
      <c r="B6" s="5" t="s">
        <v>21</v>
      </c>
      <c r="C6" s="6" t="s">
        <v>22</v>
      </c>
      <c r="D6" s="5">
        <v>266</v>
      </c>
      <c r="E6" s="5">
        <v>2</v>
      </c>
      <c r="F6" s="78"/>
      <c r="G6" s="8">
        <f t="shared" si="0"/>
        <v>0</v>
      </c>
      <c r="H6" s="79">
        <v>0</v>
      </c>
      <c r="I6" s="79">
        <v>0</v>
      </c>
      <c r="J6" s="79">
        <v>0</v>
      </c>
      <c r="K6" s="79">
        <v>0</v>
      </c>
      <c r="L6" s="6" t="s">
        <v>23</v>
      </c>
    </row>
    <row r="7" spans="1:12" ht="65.5" thickBot="1" x14ac:dyDescent="0.35">
      <c r="A7" s="12" t="s">
        <v>11</v>
      </c>
      <c r="B7" s="5" t="s">
        <v>24</v>
      </c>
      <c r="C7" s="6" t="s">
        <v>22</v>
      </c>
      <c r="D7" s="5">
        <v>324</v>
      </c>
      <c r="E7" s="5">
        <v>2</v>
      </c>
      <c r="F7" s="78"/>
      <c r="G7" s="8">
        <f t="shared" si="0"/>
        <v>0</v>
      </c>
      <c r="H7" s="79">
        <v>0</v>
      </c>
      <c r="I7" s="79">
        <v>0</v>
      </c>
      <c r="J7" s="79">
        <v>0</v>
      </c>
      <c r="K7" s="79">
        <v>0</v>
      </c>
      <c r="L7" s="6" t="s">
        <v>23</v>
      </c>
    </row>
    <row r="8" spans="1:12" s="80" customFormat="1" ht="65.5" thickBot="1" x14ac:dyDescent="0.35">
      <c r="A8" s="12" t="s">
        <v>11</v>
      </c>
      <c r="B8" s="5" t="s">
        <v>25</v>
      </c>
      <c r="C8" s="6" t="s">
        <v>22</v>
      </c>
      <c r="D8" s="5">
        <v>113</v>
      </c>
      <c r="E8" s="5">
        <v>2</v>
      </c>
      <c r="F8" s="78"/>
      <c r="G8" s="8">
        <f t="shared" si="0"/>
        <v>0</v>
      </c>
      <c r="H8" s="79">
        <v>0</v>
      </c>
      <c r="I8" s="79">
        <v>0</v>
      </c>
      <c r="J8" s="79">
        <v>0</v>
      </c>
      <c r="K8" s="79">
        <v>0</v>
      </c>
      <c r="L8" s="6" t="s">
        <v>23</v>
      </c>
    </row>
    <row r="9" spans="1:12" s="80" customFormat="1" ht="52.5" thickBot="1" x14ac:dyDescent="0.35">
      <c r="A9" s="12" t="s">
        <v>11</v>
      </c>
      <c r="B9" s="5" t="s">
        <v>26</v>
      </c>
      <c r="C9" s="6" t="s">
        <v>27</v>
      </c>
      <c r="D9" s="13" t="s">
        <v>28</v>
      </c>
      <c r="E9" s="5">
        <v>2</v>
      </c>
      <c r="F9" s="78"/>
      <c r="G9" s="8">
        <f t="shared" si="0"/>
        <v>0</v>
      </c>
      <c r="H9" s="79">
        <v>0</v>
      </c>
      <c r="I9" s="79">
        <v>0</v>
      </c>
      <c r="J9" s="79">
        <v>0</v>
      </c>
      <c r="K9" s="79">
        <v>0</v>
      </c>
      <c r="L9" s="6" t="s">
        <v>29</v>
      </c>
    </row>
    <row r="10" spans="1:12" s="80" customFormat="1" ht="26.5" thickBot="1" x14ac:dyDescent="0.35">
      <c r="A10" s="12" t="s">
        <v>11</v>
      </c>
      <c r="B10" s="5" t="s">
        <v>30</v>
      </c>
      <c r="C10" s="6" t="s">
        <v>31</v>
      </c>
      <c r="D10" s="6">
        <v>37</v>
      </c>
      <c r="E10" s="5">
        <v>1</v>
      </c>
      <c r="F10" s="78"/>
      <c r="G10" s="8">
        <f t="shared" si="0"/>
        <v>0</v>
      </c>
      <c r="H10" s="79">
        <v>0</v>
      </c>
      <c r="I10" s="79">
        <v>0</v>
      </c>
      <c r="J10" s="79">
        <v>0</v>
      </c>
      <c r="K10" s="79">
        <v>0</v>
      </c>
      <c r="L10" s="6" t="s">
        <v>32</v>
      </c>
    </row>
    <row r="11" spans="1:12" s="80" customFormat="1" ht="26.5" thickBot="1" x14ac:dyDescent="0.35">
      <c r="A11" s="12" t="s">
        <v>11</v>
      </c>
      <c r="B11" s="5" t="s">
        <v>33</v>
      </c>
      <c r="C11" s="6" t="s">
        <v>34</v>
      </c>
      <c r="D11" s="5">
        <v>167</v>
      </c>
      <c r="E11" s="5">
        <v>1</v>
      </c>
      <c r="F11" s="78"/>
      <c r="G11" s="8">
        <f t="shared" si="0"/>
        <v>0</v>
      </c>
      <c r="H11" s="79">
        <v>0</v>
      </c>
      <c r="I11" s="79">
        <v>0</v>
      </c>
      <c r="J11" s="79">
        <v>0</v>
      </c>
      <c r="K11" s="79">
        <v>0</v>
      </c>
      <c r="L11" s="6" t="s">
        <v>32</v>
      </c>
    </row>
    <row r="12" spans="1:12" s="80" customFormat="1" ht="26.5" thickBot="1" x14ac:dyDescent="0.35">
      <c r="A12" s="12" t="s">
        <v>11</v>
      </c>
      <c r="B12" s="5" t="s">
        <v>35</v>
      </c>
      <c r="C12" s="6" t="s">
        <v>34</v>
      </c>
      <c r="D12" s="5">
        <v>248</v>
      </c>
      <c r="E12" s="5">
        <v>1</v>
      </c>
      <c r="F12" s="78"/>
      <c r="G12" s="8">
        <f t="shared" si="0"/>
        <v>0</v>
      </c>
      <c r="H12" s="79">
        <v>0</v>
      </c>
      <c r="I12" s="79">
        <v>0</v>
      </c>
      <c r="J12" s="79">
        <v>0</v>
      </c>
      <c r="K12" s="79">
        <v>0</v>
      </c>
      <c r="L12" s="6" t="s">
        <v>32</v>
      </c>
    </row>
    <row r="13" spans="1:12" s="80" customFormat="1" ht="26.5" thickBot="1" x14ac:dyDescent="0.35">
      <c r="A13" s="12" t="s">
        <v>11</v>
      </c>
      <c r="B13" s="5" t="s">
        <v>36</v>
      </c>
      <c r="C13" s="6" t="s">
        <v>34</v>
      </c>
      <c r="D13" s="5">
        <v>143</v>
      </c>
      <c r="E13" s="5">
        <v>1</v>
      </c>
      <c r="F13" s="78"/>
      <c r="G13" s="8">
        <f t="shared" si="0"/>
        <v>0</v>
      </c>
      <c r="H13" s="79">
        <v>0</v>
      </c>
      <c r="I13" s="79">
        <v>0</v>
      </c>
      <c r="J13" s="79">
        <v>0</v>
      </c>
      <c r="K13" s="79">
        <v>0</v>
      </c>
      <c r="L13" s="6" t="s">
        <v>32</v>
      </c>
    </row>
    <row r="14" spans="1:12" s="80" customFormat="1" ht="26.5" thickBot="1" x14ac:dyDescent="0.35">
      <c r="A14" s="12" t="s">
        <v>11</v>
      </c>
      <c r="B14" s="5" t="s">
        <v>37</v>
      </c>
      <c r="C14" s="6" t="s">
        <v>34</v>
      </c>
      <c r="D14" s="5">
        <v>85</v>
      </c>
      <c r="E14" s="5">
        <v>1</v>
      </c>
      <c r="F14" s="78"/>
      <c r="G14" s="8">
        <f t="shared" si="0"/>
        <v>0</v>
      </c>
      <c r="H14" s="79">
        <v>0</v>
      </c>
      <c r="I14" s="79">
        <v>0</v>
      </c>
      <c r="J14" s="79">
        <v>0</v>
      </c>
      <c r="K14" s="79">
        <v>0</v>
      </c>
      <c r="L14" s="6" t="s">
        <v>32</v>
      </c>
    </row>
    <row r="15" spans="1:12" ht="26.5" thickBot="1" x14ac:dyDescent="0.35">
      <c r="A15" s="12" t="s">
        <v>11</v>
      </c>
      <c r="B15" s="5" t="s">
        <v>38</v>
      </c>
      <c r="C15" s="6" t="s">
        <v>34</v>
      </c>
      <c r="D15" s="5">
        <v>410</v>
      </c>
      <c r="E15" s="5">
        <v>1</v>
      </c>
      <c r="F15" s="78"/>
      <c r="G15" s="8">
        <f t="shared" si="0"/>
        <v>0</v>
      </c>
      <c r="H15" s="79">
        <v>0</v>
      </c>
      <c r="I15" s="79">
        <v>0</v>
      </c>
      <c r="J15" s="79">
        <v>0</v>
      </c>
      <c r="K15" s="79">
        <v>0</v>
      </c>
      <c r="L15" s="6" t="s">
        <v>32</v>
      </c>
    </row>
    <row r="16" spans="1:12" ht="26.5" thickBot="1" x14ac:dyDescent="0.35">
      <c r="A16" s="12"/>
      <c r="B16" s="5" t="s">
        <v>39</v>
      </c>
      <c r="C16" s="6" t="s">
        <v>34</v>
      </c>
      <c r="D16" s="5">
        <v>17</v>
      </c>
      <c r="E16" s="5">
        <v>1</v>
      </c>
      <c r="F16" s="81"/>
      <c r="G16" s="8">
        <f t="shared" si="0"/>
        <v>0</v>
      </c>
      <c r="H16" s="79">
        <v>0</v>
      </c>
      <c r="I16" s="79">
        <v>0</v>
      </c>
      <c r="J16" s="79">
        <v>0</v>
      </c>
      <c r="K16" s="79">
        <v>0</v>
      </c>
      <c r="L16" s="6" t="s">
        <v>32</v>
      </c>
    </row>
    <row r="17" spans="1:13" ht="13.5" thickBot="1" x14ac:dyDescent="0.35">
      <c r="A17" s="82"/>
      <c r="B17" s="31" t="s">
        <v>40</v>
      </c>
      <c r="C17" s="6" t="s">
        <v>41</v>
      </c>
      <c r="D17" s="5">
        <v>1</v>
      </c>
      <c r="E17" s="5">
        <v>6</v>
      </c>
      <c r="F17" s="78"/>
      <c r="G17" s="8">
        <f t="shared" si="0"/>
        <v>0</v>
      </c>
      <c r="H17" s="79">
        <v>0</v>
      </c>
      <c r="I17" s="79">
        <v>0</v>
      </c>
      <c r="J17" s="79">
        <v>0</v>
      </c>
      <c r="K17" s="79">
        <v>0</v>
      </c>
      <c r="L17" s="5" t="s">
        <v>42</v>
      </c>
    </row>
    <row r="18" spans="1:13" ht="13.5" thickBot="1" x14ac:dyDescent="0.35">
      <c r="A18" s="83"/>
      <c r="B18" s="84"/>
      <c r="C18" s="32"/>
      <c r="D18" s="33"/>
      <c r="E18" s="33"/>
      <c r="F18" s="85" t="s">
        <v>43</v>
      </c>
      <c r="G18" s="86">
        <f>SUM(G2:G17)</f>
        <v>0</v>
      </c>
      <c r="H18" s="87">
        <f t="shared" ref="H18:K18" si="1">SUM(H2:H17)</f>
        <v>0</v>
      </c>
      <c r="I18" s="87">
        <f t="shared" si="1"/>
        <v>0</v>
      </c>
      <c r="J18" s="87">
        <f t="shared" si="1"/>
        <v>0</v>
      </c>
      <c r="K18" s="87">
        <f t="shared" si="1"/>
        <v>0</v>
      </c>
      <c r="L18" s="5" t="s">
        <v>44</v>
      </c>
      <c r="M18" s="88" t="s">
        <v>44</v>
      </c>
    </row>
    <row r="19" spans="1:13" x14ac:dyDescent="0.3">
      <c r="L19" s="92"/>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Summary</vt:lpstr>
      <vt:lpstr>Base Period</vt:lpstr>
      <vt:lpstr>OPT Period 1</vt:lpstr>
      <vt:lpstr>OPT Period 2</vt:lpstr>
      <vt:lpstr>OPT Period 3</vt:lpstr>
      <vt:lpstr>OPT Period 4</vt:lpstr>
      <vt:lpstr>Extension Period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MCMULLEN, DONNA R</dc:creator>
  <cp:lastModifiedBy>DINNEEN, JENNIFER A (CTR)</cp:lastModifiedBy>
  <dcterms:created xsi:type="dcterms:W3CDTF">2026-06-17T21:37:59Z</dcterms:created>
  <dcterms:modified xsi:type="dcterms:W3CDTF">2026-06-18T12:59:57Z</dcterms:modified>
</cp:coreProperties>
</file>